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showInkAnnotation="0" defaultThemeVersion="124226"/>
  <bookViews>
    <workbookView xWindow="10224" yWindow="-13" windowWidth="8967" windowHeight="7265"/>
  </bookViews>
  <sheets>
    <sheet name="Introduction" sheetId="19" r:id="rId1"/>
    <sheet name="Absolute impacts" sheetId="20" r:id="rId2"/>
    <sheet name="Scenario impacts" sheetId="30" r:id="rId3"/>
    <sheet name="Gas boiler (conventional)" sheetId="11" r:id="rId4"/>
    <sheet name="Air source heat pump" sheetId="9" r:id="rId5"/>
    <sheet name="Ground source heat pump" sheetId="8" r:id="rId6"/>
    <sheet name="Solar thermal" sheetId="7" r:id="rId7"/>
    <sheet name="Biogas" sheetId="6" r:id="rId8"/>
    <sheet name="Biomass waste" sheetId="15" r:id="rId9"/>
    <sheet name="Biomass Energy crops" sheetId="16" r:id="rId10"/>
    <sheet name="Biomass Wood" sheetId="27" r:id="rId11"/>
    <sheet name="References" sheetId="17" r:id="rId12"/>
    <sheet name="Impact Categories" sheetId="21" r:id="rId13"/>
    <sheet name="Working sheet" sheetId="3" state="hidden" r:id="rId14"/>
    <sheet name="Waste data" sheetId="12" state="hidden" r:id="rId15"/>
  </sheets>
  <definedNames>
    <definedName name="discount">#REF!</definedName>
  </definedNames>
  <calcPr calcId="145621"/>
</workbook>
</file>

<file path=xl/calcChain.xml><?xml version="1.0" encoding="utf-8"?>
<calcChain xmlns="http://schemas.openxmlformats.org/spreadsheetml/2006/main">
  <c r="J74" i="20" l="1"/>
  <c r="J73" i="20"/>
  <c r="J72" i="20"/>
  <c r="J71" i="20"/>
  <c r="J70" i="20"/>
  <c r="J69" i="20"/>
  <c r="J68" i="20"/>
  <c r="J67" i="20"/>
  <c r="J66" i="20"/>
  <c r="J65" i="20"/>
  <c r="J64" i="20"/>
  <c r="J63" i="20"/>
  <c r="J61" i="20"/>
  <c r="J60" i="20"/>
  <c r="J58" i="20"/>
  <c r="J57" i="20"/>
  <c r="J56" i="20"/>
  <c r="J55" i="20"/>
  <c r="J54" i="20"/>
  <c r="J53" i="20"/>
  <c r="J52" i="20"/>
  <c r="J51" i="20"/>
  <c r="J50" i="20"/>
  <c r="J49" i="20"/>
  <c r="J48" i="20"/>
  <c r="J47" i="20"/>
  <c r="J46" i="20"/>
  <c r="J31" i="20"/>
  <c r="J30" i="20"/>
  <c r="J44" i="20"/>
  <c r="J43" i="20"/>
  <c r="J42" i="20"/>
  <c r="J41" i="20"/>
  <c r="J40" i="20"/>
  <c r="J39" i="20"/>
  <c r="J38" i="20"/>
  <c r="J37" i="20"/>
  <c r="J36" i="20"/>
  <c r="J35" i="20"/>
  <c r="J34" i="20"/>
  <c r="J33" i="20"/>
  <c r="J28" i="20"/>
  <c r="J27" i="20"/>
  <c r="J26" i="20"/>
  <c r="J25" i="20"/>
  <c r="J24" i="20"/>
  <c r="J23" i="20"/>
  <c r="J22" i="20"/>
  <c r="J21" i="20"/>
  <c r="J20" i="20"/>
  <c r="J19" i="20"/>
  <c r="J18" i="20"/>
  <c r="J17" i="20"/>
  <c r="J16" i="20"/>
  <c r="J15" i="20"/>
  <c r="D58" i="20" l="1"/>
  <c r="D56" i="20"/>
  <c r="I74" i="20"/>
  <c r="I73" i="20"/>
  <c r="I72" i="20"/>
  <c r="I71" i="20"/>
  <c r="I70" i="20"/>
  <c r="I69" i="20"/>
  <c r="I68" i="20"/>
  <c r="I67" i="20"/>
  <c r="I66" i="20"/>
  <c r="I65" i="20"/>
  <c r="I64" i="20"/>
  <c r="I63" i="20"/>
  <c r="I61" i="20"/>
  <c r="I60" i="20"/>
  <c r="I58" i="20"/>
  <c r="I57" i="20"/>
  <c r="I56" i="20"/>
  <c r="I55" i="20"/>
  <c r="I54" i="20"/>
  <c r="I53" i="20"/>
  <c r="I52" i="20"/>
  <c r="I51" i="20"/>
  <c r="I50" i="20"/>
  <c r="I49" i="20"/>
  <c r="I48" i="20"/>
  <c r="I47" i="20"/>
  <c r="I46" i="20"/>
  <c r="I44" i="20"/>
  <c r="I43" i="20"/>
  <c r="I42" i="20"/>
  <c r="I41" i="20"/>
  <c r="I40" i="20"/>
  <c r="I39" i="20"/>
  <c r="I38" i="20"/>
  <c r="I37" i="20"/>
  <c r="I36" i="20"/>
  <c r="I35" i="20"/>
  <c r="I34" i="20"/>
  <c r="I33" i="20"/>
  <c r="I31" i="20"/>
  <c r="I30" i="20"/>
  <c r="I28" i="20"/>
  <c r="I27" i="20"/>
  <c r="I26" i="20"/>
  <c r="I25" i="20"/>
  <c r="I24" i="20"/>
  <c r="I23" i="20"/>
  <c r="I22" i="20"/>
  <c r="I21" i="20"/>
  <c r="I20" i="20"/>
  <c r="I19" i="20"/>
  <c r="I18" i="20"/>
  <c r="I17" i="20"/>
  <c r="I16" i="20"/>
  <c r="I15" i="20"/>
  <c r="K61" i="20"/>
  <c r="K60" i="20"/>
  <c r="K58" i="20"/>
  <c r="K57" i="20"/>
  <c r="K56" i="20"/>
  <c r="K55" i="20"/>
  <c r="K54" i="20"/>
  <c r="K53" i="20"/>
  <c r="K52" i="20"/>
  <c r="K51" i="20"/>
  <c r="K50" i="20"/>
  <c r="K49" i="20"/>
  <c r="K48" i="20"/>
  <c r="K47" i="20"/>
  <c r="K46" i="20"/>
  <c r="K44" i="20"/>
  <c r="K43" i="20"/>
  <c r="K42" i="20"/>
  <c r="K41" i="20"/>
  <c r="K40" i="20"/>
  <c r="K39" i="20"/>
  <c r="K38" i="20"/>
  <c r="K37" i="20"/>
  <c r="K36" i="20"/>
  <c r="K35" i="20"/>
  <c r="K34" i="20"/>
  <c r="K33" i="20"/>
  <c r="K74" i="20"/>
  <c r="K73" i="20"/>
  <c r="K72" i="20"/>
  <c r="K71" i="20"/>
  <c r="K70" i="20"/>
  <c r="K69" i="20"/>
  <c r="K68" i="20"/>
  <c r="K67" i="20"/>
  <c r="K66" i="20"/>
  <c r="K65" i="20"/>
  <c r="K64" i="20"/>
  <c r="K63" i="20"/>
  <c r="H74" i="20"/>
  <c r="H73" i="20"/>
  <c r="H72" i="20"/>
  <c r="H71" i="20"/>
  <c r="H70" i="20"/>
  <c r="H69" i="20"/>
  <c r="H68" i="20"/>
  <c r="H67" i="20"/>
  <c r="H66" i="20"/>
  <c r="H65" i="20"/>
  <c r="H64" i="20"/>
  <c r="H63" i="20"/>
  <c r="H61" i="20"/>
  <c r="H60" i="20"/>
  <c r="H58" i="20"/>
  <c r="H57" i="20"/>
  <c r="H56" i="20"/>
  <c r="H55" i="20"/>
  <c r="H54" i="20"/>
  <c r="H53" i="20"/>
  <c r="H52" i="20"/>
  <c r="G74" i="20"/>
  <c r="G73" i="20"/>
  <c r="G72" i="20"/>
  <c r="G71" i="20"/>
  <c r="G70" i="20"/>
  <c r="G69" i="20"/>
  <c r="G68" i="20"/>
  <c r="G67" i="20"/>
  <c r="G66" i="20"/>
  <c r="G65" i="20"/>
  <c r="G64" i="20"/>
  <c r="G63" i="20"/>
  <c r="G61" i="20"/>
  <c r="G60" i="20"/>
  <c r="G58" i="20"/>
  <c r="G57" i="20"/>
  <c r="G56" i="20"/>
  <c r="G55" i="20"/>
  <c r="G54" i="20"/>
  <c r="G53" i="20"/>
  <c r="G52" i="20"/>
  <c r="F74" i="20"/>
  <c r="F73" i="20"/>
  <c r="F72" i="20"/>
  <c r="F71" i="20"/>
  <c r="F70" i="20"/>
  <c r="F69" i="20"/>
  <c r="F68" i="20"/>
  <c r="F67" i="20"/>
  <c r="F66" i="20"/>
  <c r="F65" i="20"/>
  <c r="F64" i="20"/>
  <c r="F63" i="20"/>
  <c r="F61" i="20"/>
  <c r="F60" i="20"/>
  <c r="F58" i="20"/>
  <c r="F57" i="20"/>
  <c r="F56" i="20"/>
  <c r="F55" i="20"/>
  <c r="F54" i="20"/>
  <c r="F53" i="20"/>
  <c r="F52" i="20"/>
  <c r="F51" i="20"/>
  <c r="F50" i="20"/>
  <c r="F49" i="20"/>
  <c r="F48" i="20"/>
  <c r="F47" i="20"/>
  <c r="F46" i="20"/>
  <c r="E74" i="20"/>
  <c r="E73" i="20"/>
  <c r="E72" i="20"/>
  <c r="E71" i="20"/>
  <c r="E70" i="20"/>
  <c r="E69" i="20"/>
  <c r="E68" i="20"/>
  <c r="E67" i="20"/>
  <c r="E66" i="20"/>
  <c r="E65" i="20"/>
  <c r="E64" i="20"/>
  <c r="E63" i="20"/>
  <c r="E61" i="20"/>
  <c r="E60" i="20"/>
  <c r="E58" i="20"/>
  <c r="E57" i="20"/>
  <c r="E56" i="20"/>
  <c r="E55" i="20"/>
  <c r="E54" i="20"/>
  <c r="E53" i="20"/>
  <c r="E52" i="20"/>
  <c r="E51" i="20"/>
  <c r="E50" i="20"/>
  <c r="E49" i="20"/>
  <c r="E48" i="20"/>
  <c r="E47" i="20"/>
  <c r="E46" i="20"/>
  <c r="E44" i="20"/>
  <c r="E43" i="20"/>
  <c r="E42" i="20"/>
  <c r="E41" i="20"/>
  <c r="E40" i="20"/>
  <c r="E39" i="20"/>
  <c r="E38" i="20"/>
  <c r="E37" i="20"/>
  <c r="E36" i="20"/>
  <c r="E35" i="20"/>
  <c r="E34" i="20"/>
  <c r="E33" i="20"/>
  <c r="E31" i="20"/>
  <c r="E30" i="20"/>
  <c r="E28" i="20"/>
  <c r="E27" i="20"/>
  <c r="E26" i="20"/>
  <c r="E25" i="20"/>
  <c r="E24" i="20"/>
  <c r="E23" i="20"/>
  <c r="E22" i="20"/>
  <c r="E21" i="20"/>
  <c r="E20" i="20"/>
  <c r="E19" i="20"/>
  <c r="E18" i="20"/>
  <c r="E17" i="20"/>
  <c r="E16" i="20"/>
  <c r="E15" i="20"/>
  <c r="H51" i="20"/>
  <c r="G51" i="20"/>
  <c r="D74" i="20"/>
  <c r="D73" i="20"/>
  <c r="D72" i="20"/>
  <c r="D71" i="20"/>
  <c r="D70" i="20"/>
  <c r="D69" i="20"/>
  <c r="D68" i="20"/>
  <c r="D67" i="20"/>
  <c r="D60" i="20"/>
  <c r="D54" i="20"/>
  <c r="D63" i="20"/>
  <c r="K31" i="20"/>
  <c r="K30" i="20"/>
  <c r="K28" i="20"/>
  <c r="K27" i="20"/>
  <c r="K26" i="20"/>
  <c r="K25" i="20"/>
  <c r="K24" i="20"/>
  <c r="K23" i="20"/>
  <c r="K22" i="20"/>
  <c r="K21" i="20"/>
  <c r="K20" i="20"/>
  <c r="K19" i="20"/>
  <c r="K18" i="20"/>
  <c r="K17" i="20"/>
  <c r="K16" i="20"/>
  <c r="K15" i="20"/>
  <c r="D66" i="20"/>
  <c r="D65" i="20"/>
  <c r="D64" i="20"/>
  <c r="D61" i="20"/>
  <c r="D57" i="20"/>
  <c r="D55" i="20"/>
  <c r="D53" i="20"/>
  <c r="D52" i="20"/>
  <c r="D51" i="20"/>
  <c r="D50" i="20"/>
  <c r="D49" i="20"/>
  <c r="D48" i="20"/>
  <c r="D47" i="20"/>
  <c r="D46" i="20"/>
  <c r="D44" i="20"/>
  <c r="D43" i="20"/>
  <c r="D42" i="20"/>
  <c r="D41" i="20"/>
  <c r="D40" i="20"/>
  <c r="D39" i="20"/>
  <c r="D38" i="20"/>
  <c r="D37" i="20"/>
  <c r="D36" i="20"/>
  <c r="D35" i="20"/>
  <c r="D34" i="20"/>
  <c r="D33" i="20"/>
  <c r="D31" i="20"/>
  <c r="D30" i="20"/>
  <c r="D28" i="20"/>
  <c r="D27" i="20"/>
  <c r="D26" i="20"/>
  <c r="D25" i="20"/>
  <c r="D24" i="20"/>
  <c r="D23" i="20"/>
  <c r="D22" i="20"/>
  <c r="D21" i="20"/>
  <c r="D20" i="20"/>
  <c r="D19" i="20"/>
  <c r="D18" i="20"/>
  <c r="D17" i="20"/>
  <c r="D16" i="20"/>
  <c r="D15" i="20"/>
  <c r="H50" i="20"/>
  <c r="H49" i="20"/>
  <c r="H48" i="20"/>
  <c r="H47" i="20"/>
  <c r="H46" i="20"/>
  <c r="H44" i="20"/>
  <c r="H43" i="20"/>
  <c r="H42" i="20"/>
  <c r="H41" i="20"/>
  <c r="H40" i="20"/>
  <c r="H39" i="20"/>
  <c r="H38" i="20"/>
  <c r="H37" i="20"/>
  <c r="H36" i="20"/>
  <c r="H35" i="20"/>
  <c r="H34" i="20"/>
  <c r="H33" i="20"/>
  <c r="H31" i="20"/>
  <c r="H30" i="20"/>
  <c r="H28" i="20"/>
  <c r="H27" i="20"/>
  <c r="H26" i="20"/>
  <c r="H25" i="20"/>
  <c r="H24" i="20"/>
  <c r="H23" i="20"/>
  <c r="H22" i="20"/>
  <c r="H21" i="20"/>
  <c r="H20" i="20"/>
  <c r="H19" i="20"/>
  <c r="H18" i="20"/>
  <c r="H17" i="20"/>
  <c r="H16" i="20"/>
  <c r="H15" i="20"/>
  <c r="G50" i="20"/>
  <c r="G49" i="20"/>
  <c r="G48" i="20"/>
  <c r="G47" i="20"/>
  <c r="G46" i="20"/>
  <c r="G44" i="20"/>
  <c r="G43" i="20"/>
  <c r="G42" i="20"/>
  <c r="G41" i="20"/>
  <c r="G40" i="20"/>
  <c r="G39" i="20"/>
  <c r="G38" i="20"/>
  <c r="G37" i="20"/>
  <c r="G36" i="20"/>
  <c r="G35" i="20"/>
  <c r="G34" i="20"/>
  <c r="G33" i="20"/>
  <c r="G31" i="20"/>
  <c r="G30" i="20"/>
  <c r="G28" i="20"/>
  <c r="G27" i="20"/>
  <c r="G26" i="20"/>
  <c r="G25" i="20"/>
  <c r="G24" i="20"/>
  <c r="G23" i="20"/>
  <c r="G22" i="20"/>
  <c r="G21" i="20"/>
  <c r="G20" i="20"/>
  <c r="G19" i="20"/>
  <c r="G18" i="20"/>
  <c r="G17" i="20"/>
  <c r="G16" i="20"/>
  <c r="G15" i="20"/>
  <c r="F44" i="20"/>
  <c r="F43" i="20"/>
  <c r="F42" i="20"/>
  <c r="F41" i="20"/>
  <c r="F40" i="20"/>
  <c r="F39" i="20"/>
  <c r="F38" i="20"/>
  <c r="F37" i="20"/>
  <c r="F36" i="20"/>
  <c r="F35" i="20"/>
  <c r="F34" i="20"/>
  <c r="F33" i="20"/>
  <c r="F31" i="20"/>
  <c r="F30" i="20"/>
  <c r="F28" i="20"/>
  <c r="F27" i="20"/>
  <c r="F26" i="20"/>
  <c r="F25" i="20"/>
  <c r="F24" i="20"/>
  <c r="F23" i="20"/>
  <c r="F22" i="20"/>
  <c r="F21" i="20"/>
  <c r="F20" i="20"/>
  <c r="F19" i="20"/>
  <c r="F18" i="20"/>
  <c r="F17" i="20"/>
  <c r="F16" i="20"/>
  <c r="F15" i="20"/>
  <c r="B3" i="20"/>
  <c r="E3" i="20"/>
</calcChain>
</file>

<file path=xl/comments1.xml><?xml version="1.0" encoding="utf-8"?>
<comments xmlns="http://schemas.openxmlformats.org/spreadsheetml/2006/main">
  <authors>
    <author>Daniel Forster</author>
  </authors>
  <commentList>
    <comment ref="B332" authorId="0">
      <text>
        <r>
          <rPr>
            <b/>
            <sz val="9"/>
            <color indexed="81"/>
            <rFont val="Tahoma"/>
            <family val="2"/>
          </rPr>
          <t>Daniel Forster:</t>
        </r>
        <r>
          <rPr>
            <sz val="9"/>
            <color indexed="81"/>
            <rFont val="Tahoma"/>
            <family val="2"/>
          </rPr>
          <t xml:space="preserve">
Need to be clear on the GHG in and out of scope, e.g transmission and distribution loses</t>
        </r>
      </text>
    </comment>
  </commentList>
</comments>
</file>

<file path=xl/sharedStrings.xml><?xml version="1.0" encoding="utf-8"?>
<sst xmlns="http://schemas.openxmlformats.org/spreadsheetml/2006/main" count="5190" uniqueCount="611">
  <si>
    <t>Return to overview</t>
  </si>
  <si>
    <t>Measures applied within this package:</t>
    <phoneticPr fontId="0" type="noConversion"/>
  </si>
  <si>
    <t>Impacts</t>
    <phoneticPr fontId="0" type="noConversion"/>
  </si>
  <si>
    <t xml:space="preserve">     Magnitude (qualitative)</t>
    <phoneticPr fontId="0" type="noConversion"/>
  </si>
  <si>
    <t xml:space="preserve">     Magnitude (quantitative)</t>
    <phoneticPr fontId="0" type="noConversion"/>
  </si>
  <si>
    <t xml:space="preserve">     Justification of magnitude</t>
    <phoneticPr fontId="0" type="noConversion"/>
  </si>
  <si>
    <t xml:space="preserve">     Robustness</t>
    <phoneticPr fontId="0" type="noConversion"/>
  </si>
  <si>
    <t xml:space="preserve">     Increasing co-benefits, reducing trade-offs</t>
    <phoneticPr fontId="0" type="noConversion"/>
  </si>
  <si>
    <t xml:space="preserve">     Reference</t>
    <phoneticPr fontId="0" type="noConversion"/>
  </si>
  <si>
    <t>Diet</t>
  </si>
  <si>
    <t>Lifestyle</t>
  </si>
  <si>
    <t>Psycho-Social environment (e.g. stress, crime)</t>
  </si>
  <si>
    <t>Housing Conditions (e.g. cold, damp, indoor air quality)</t>
  </si>
  <si>
    <t>Major accident risk</t>
  </si>
  <si>
    <t>Occupational health</t>
  </si>
  <si>
    <t>Road accidents</t>
  </si>
  <si>
    <t xml:space="preserve">     Reference</t>
  </si>
  <si>
    <t>Air quality</t>
  </si>
  <si>
    <t>Noise</t>
  </si>
  <si>
    <t>Infection</t>
  </si>
  <si>
    <t>Hazardous waste generation</t>
  </si>
  <si>
    <t>Solid waste generation (non-hazardous)</t>
  </si>
  <si>
    <t>Greenhouse gases</t>
  </si>
  <si>
    <t>Regional air pollutants (NH3, NOX, PM, SO2, VOCs)</t>
  </si>
  <si>
    <t>Heavy metals and other trace pollutants</t>
  </si>
  <si>
    <t>Materials damage from air pollution</t>
  </si>
  <si>
    <t>Landscape</t>
  </si>
  <si>
    <t>Land take</t>
  </si>
  <si>
    <t>Water abstraction</t>
  </si>
  <si>
    <t>Water pollution</t>
  </si>
  <si>
    <t xml:space="preserve">     Magnitude (qualitative)</t>
  </si>
  <si>
    <t>Biodiversity and ecosystems</t>
  </si>
  <si>
    <t>Subsidence</t>
  </si>
  <si>
    <t>Congestion</t>
  </si>
  <si>
    <t>Soil erosion/fertility</t>
  </si>
  <si>
    <t>Resource use (metals/minerals)</t>
  </si>
  <si>
    <t>Other life-cycle stages: Health</t>
  </si>
  <si>
    <t>Other life-cycle stages: Environment</t>
  </si>
  <si>
    <t>Biogas</t>
  </si>
  <si>
    <t>Ground source heat pump</t>
  </si>
  <si>
    <t>Solar thermal</t>
  </si>
  <si>
    <t>Use: Human health</t>
  </si>
  <si>
    <t>Use: Environment</t>
  </si>
  <si>
    <t>Heavy metals, including vanadium, nickel, copper, molybdenum, selenium and arsenic, emitted in the life cycle of electricity contribute over 90% to this impact.</t>
  </si>
  <si>
    <t>Benjamin Greening, Adisa AzapagicCorresponding author contact information(2012) Domestic heat pumps: Life cycle environmental impacts and potential implications for the UK, Energy Vol 39,  issue 1 march 2012, pg205-217    http://dx.doi.org/10.1016/j.energy.2012.01.028</t>
  </si>
  <si>
    <t xml:space="preserve">UK specific :Ground source heat pumps, air to air source heat pumps and gas boilers (as conventional). Enviroment and health impacts by emissions per kwh </t>
  </si>
  <si>
    <t>Can we place monetary value on the outputs of this report ?</t>
  </si>
  <si>
    <t>Ian, F. Roth ,Lawrence L. Ambs (2004) Incorporating externalities into a full cost approach to electric power generation life-cycle costing, Energy 29 (2004) 2125–2144</t>
  </si>
  <si>
    <t>External costs calculated for enviromental externalities c/kwh - Biomass boilers electric power generation</t>
  </si>
  <si>
    <t>+</t>
  </si>
  <si>
    <t xml:space="preserve">     Reference</t>
    <phoneticPr fontId="0" type="noConversion"/>
  </si>
  <si>
    <t xml:space="preserve">     Increasing co-benefits, reducing trade-offs</t>
    <phoneticPr fontId="0" type="noConversion"/>
  </si>
  <si>
    <t xml:space="preserve">     Robustness</t>
    <phoneticPr fontId="0" type="noConversion"/>
  </si>
  <si>
    <t xml:space="preserve">     Justification of magnitude</t>
    <phoneticPr fontId="0" type="noConversion"/>
  </si>
  <si>
    <t xml:space="preserve">     Magnitude (quantitative)</t>
    <phoneticPr fontId="0" type="noConversion"/>
  </si>
  <si>
    <t xml:space="preserve">     Magnitude (qualitative)</t>
    <phoneticPr fontId="0" type="noConversion"/>
  </si>
  <si>
    <t>Operation: Environment</t>
  </si>
  <si>
    <t>Impacts</t>
    <phoneticPr fontId="0" type="noConversion"/>
  </si>
  <si>
    <t>Measures applied within this package:</t>
    <phoneticPr fontId="0" type="noConversion"/>
  </si>
  <si>
    <t>Operational stage: Human health</t>
  </si>
  <si>
    <t>4.43 TWh/y additional electricity input necessary in 2030.</t>
  </si>
  <si>
    <t>Operation: Human health</t>
  </si>
  <si>
    <t>Fresh Water Eco-toxicity  (0.14gDCBeq/Kwh),                                                                                                          Marine Water Aquatic Eco-toxicity potential  (5kg DCBeq/Kwh),                                                                      Terrestrial Eco-toxicity potential  (0.29gDCBeq/Kwh)</t>
  </si>
  <si>
    <t xml:space="preserve">Frischknecht R., Jungbluth N., Althaus H.J., Doka G., Dones R., Hischier R., Hellweg S., Humbert S., Margni M., Nemecek T., Spielmann M. (2007) Implementation of Life Cycle Impact Assessment Methods: Data v2.0. ecoinvent report No. 3, Swiss centre for Life Cycle Inventories, Dübendorf, Switzerland. </t>
  </si>
  <si>
    <t>Heat pumps reliant upon electrical energy, result in higher resource depletion, The major source of this impact for the heat pumps is the operation stage, contributing 77% to the total, due to the depletion of copper resources in the life cycle of electricity. Fossil fuel depletion also continues to be an issue with heat pumps as  in particular air source heat pumps require considerable energy input. Therefore although reduced fossil fuel depletion in relation to conventional gas boilers, their is still underlying external cost attributed to electricity generation. This factor is highly dependant upon the energy production mix, if increased levels of renewables utilised then external costs associated with abiotic depletion of fossil fuel materials will decline.</t>
  </si>
  <si>
    <t>use in collaberation with greening report as background to impact calculations</t>
  </si>
  <si>
    <t>Abiotic depletion potential excluding fossil fuel resource depletion 0.12mgSBeq/Kwh                                                                                                                                                    Abiotic depletion of fossil fuel resources  4.6 MJ/Kwh</t>
  </si>
  <si>
    <t>Acidification potential  (0.59g So2eq/Kwh)                                                                                                                    Eutrophication potential 0.07g Po4eq/Kwh)</t>
  </si>
  <si>
    <t>Fresh Water Eco-toxicity  (0.62gDCBeq/Kwh),                                                                                                          Marine Water Aquatic Eco-toxicity potential  (83kg DCBeq/Kwh),                                                                      Terrestrial Eco-toxicity potential  (2.6g DCBeq/Kwh)</t>
  </si>
  <si>
    <t>Abiotic depletion potential excluding fossil fuel resource depletion 0.32mgSBeq/Kwh                                                                                                                                                    Abiotic depletion of fossil fuel resources 2.6 MJ/Kwh</t>
  </si>
  <si>
    <t>Abiotic depletion potential excluding fossil fuel resource depletion 0.47mgSBeq/Kwh                                                                                                                                                    Abiotic depletion of fossil fuel resources  3.7  MJ/Kwh</t>
  </si>
  <si>
    <t xml:space="preserve">Preparatory Study on Eco-design of Boilers Task 5 (FINAL) Base Case
René Kemna, Martijn van Elburg, William Li, Rob van Holsteijn
Delft, 30 September 2007 </t>
  </si>
  <si>
    <t>Base case for boiler study possible waste data.</t>
  </si>
  <si>
    <t>F. Ardente, G. Beccali, M. Cellura, V. La Brano(2004) Life cycle assessment of a solar thermal collector, Renewable Energy 30 (2005) 1031–1054</t>
  </si>
  <si>
    <t xml:space="preserve">S. MIRASGEDIS, D. DIAKOULAKI and D. ASSIMACOPOULOS (1996)Solar Energy and the abatement of atmospheric emisions, Renewable Energy, v7 No 4 pp.329-338,1996 </t>
  </si>
  <si>
    <t xml:space="preserve">Greenhouse Gas Abatement Cost Curves of the Residential Heating Market – a Microeconomic Approach.   Caroline Dieckhöner Harald Hecking EWI Working Paper, No 12/16 Oktober 2012 </t>
  </si>
  <si>
    <t>Approximately 50 db. at full operation</t>
  </si>
  <si>
    <t>Very few studies to cross reference estimates of emissions with, other studies only produced figures for GHG emissions</t>
  </si>
  <si>
    <t>Note : these impacts result from heavy metal pollutants but potential impact upon the uk environment are already factored into the figures below. Some impacts may also span categories such as soil fertility and water pollution</t>
  </si>
  <si>
    <t>Decarbonisation of the electricity sector over time will result in the scale of externality associated to resource depletion decreasing. In particular the fossil fuel reliance of energy input will be significantly reduced as renewable energy source produce a larger proportion of UK energy supply.</t>
  </si>
  <si>
    <t>Air source heat pump</t>
  </si>
  <si>
    <t>Figures from the CCC scenario utilised to give energy requirement</t>
  </si>
  <si>
    <t>In relation to the implementation of ground source heat pumps, potential externalities associated with biodiversity and eco-toxicity are increased over and above that of conventional gas boilers. This is as a result of the electricity production cycle currently in operation within the UK. Electricity input necessary to power ground source heat pumps is generated by coal, oil, nuclear and gas power facilities and as a result emissions of heavy metals and other regional air pollutants find their way into soils and water systems.</t>
  </si>
  <si>
    <t>Human toxicity potential 0.03 kg DCB eq./kWh</t>
  </si>
  <si>
    <t>Figure represents human toxicity potential as a result of emissions in electricity production provided to ground source heat pump. This impact is mainly due to the arsenic and hydrogen fluoride emissions to air from electricity generation</t>
  </si>
  <si>
    <t>Eutrophication potential 0.7 kg Po4 eq in lifetime of 15 years</t>
  </si>
  <si>
    <t>Depletion of fossil fuel materials is included in the operational stage of the study as the largest contributing factor is related to the gas burn within the operational stage.</t>
  </si>
  <si>
    <t>Possible benefit through usage of digestate as fertiliser</t>
  </si>
  <si>
    <t>European Commission (EC), DG Environment (2000a) A Study on Economic Valuation of Environment Externalities from Landfill Disposal and Incineration of Waste. Final Main Report: http://europa.eu.int/comm/environment/waste/studies/econ_eva_landfill.htm.</t>
  </si>
  <si>
    <t>Waste external costs</t>
  </si>
  <si>
    <t>Eunomia (2002) Economic analysis of option for managing biodegradable municipal waste, final report and appendices: http://europa.eu.int/comm/environment/waste/compost/econanalysis_finalreport.pdf.</t>
  </si>
  <si>
    <t>11-20 Euros/tonne of waste to landfill (2000)</t>
  </si>
  <si>
    <t>Change from land fill to Anerobic digestion (2003)</t>
  </si>
  <si>
    <t>2 - 5 Euro per tonne benefit from switching to AD from Landfill</t>
  </si>
  <si>
    <t xml:space="preserve">Diet </t>
  </si>
  <si>
    <r>
      <t>Regional air pollutants (NH</t>
    </r>
    <r>
      <rPr>
        <vertAlign val="subscript"/>
        <sz val="14"/>
        <rFont val="Arial"/>
        <family val="2"/>
      </rPr>
      <t>3</t>
    </r>
    <r>
      <rPr>
        <sz val="14"/>
        <rFont val="Arial"/>
        <family val="2"/>
      </rPr>
      <t>, NO</t>
    </r>
    <r>
      <rPr>
        <vertAlign val="subscript"/>
        <sz val="14"/>
        <rFont val="Arial"/>
        <family val="2"/>
      </rPr>
      <t>X</t>
    </r>
    <r>
      <rPr>
        <sz val="14"/>
        <rFont val="Arial"/>
        <family val="2"/>
      </rPr>
      <t>, PM, SO</t>
    </r>
    <r>
      <rPr>
        <vertAlign val="subscript"/>
        <sz val="14"/>
        <rFont val="Arial"/>
        <family val="2"/>
      </rPr>
      <t>2</t>
    </r>
    <r>
      <rPr>
        <sz val="14"/>
        <rFont val="Arial"/>
        <family val="2"/>
      </rPr>
      <t>, VOCs)</t>
    </r>
  </si>
  <si>
    <t>Bioversity and ecosystems</t>
  </si>
  <si>
    <t>Except for the normal use, there may be the risk of accidental water pollution through leaks of heat transfer fluid (Tsoutsos et al, 2005).</t>
  </si>
  <si>
    <t>G. Naja, R. Alary et al (2011)Assessment of Biogas potential hazards, Renewable energy, vol 36, issue 12, pg3445-3451</t>
  </si>
  <si>
    <t xml:space="preserve">Proper siting and design </t>
  </si>
  <si>
    <t>Decarbonisation of the electricity sector over time will result in the scale of externality associated to acidification and eutrophication declining, however additional work undertaken within the Greening(2012) study demonstrates that even with increased proportion of renewable energy external costs other than GWP still remain comparably worse than conventional boiler technology.</t>
  </si>
  <si>
    <t>Heavy metal pollutants are split into their component damage on various ecosystems and are represented in other areas of the sheet.</t>
  </si>
  <si>
    <t>Heat pumps reliant upon electrical energy, result in higher resource use, the major source of this impact for the heat pumps is the operation stage, contributing 77% to the total, due to the depletion of copper resources in the life cycle of electricity. Abiotic depletion of fossil fuel remains a significant problem as a result of the reliance on electrical power of electric fan circulation.</t>
  </si>
  <si>
    <t>Figures from Ardente et al presented above are based upon a system with operational surface area of 2.13 square meters. Indirect emissions are generally dominant and they are mainly related to the raw materials production (with an incidence of about 80–90%). The other emissions (related to the production and transports) have an overall incidence of 10–20%.                                                                                     Figures from Mirasgedis are based upon a operation al life span of 15 year period and presented in the form of emissions per meter squared of surface area, disparity between the figures is accounted for by the inclusion of mounting mechanism within the Ardente calculations.</t>
  </si>
  <si>
    <t>Figures presented above are based upon a system with operational surface area of 2.13 square meters. Indirect emissions are generally dominant and they are mainly related to the raw materials production (with an incidence of about 80–90%). The other emissions (related to the production and transports) have an overall incidence of 10–20%. These impacts will be felt across the areas of soil, water and air emissions but are categorised here under biodiversity and ecosystems externalities as a result of the potential damage already factored into the figures provided.</t>
  </si>
  <si>
    <t>Increasing best practice in manufacturing stages to help bring down the levels of emissions relating to unit production. Limit material miles to reduce the impacts of emissions from transport sector which contribute 10-15 % of emissions causing potential damaging effects.</t>
  </si>
  <si>
    <t>Consideration when planning the positioning of new waste processing facilities, including the transport links necessary to supply raw materials.</t>
  </si>
  <si>
    <t>Increase possibilities of feeding biogas back in to the national grid, reducing the need for other forms of transportation currently utilised. Large scale sites separated from residential areas should mitigate other external costs of sites whilst maximising efficiency of processes involved.</t>
  </si>
  <si>
    <t>Land use for anaerobic digestion likely to impose a lesser impact on the environment than continued growth of landfill.</t>
  </si>
  <si>
    <t>Impacts</t>
    <phoneticPr fontId="4" type="noConversion"/>
  </si>
  <si>
    <t xml:space="preserve">     Magnitude (qualitative)</t>
    <phoneticPr fontId="4" type="noConversion"/>
  </si>
  <si>
    <t xml:space="preserve">     Magnitude (quantitative)</t>
    <phoneticPr fontId="4" type="noConversion"/>
  </si>
  <si>
    <t xml:space="preserve">     Justification of magnitude</t>
    <phoneticPr fontId="4" type="noConversion"/>
  </si>
  <si>
    <t xml:space="preserve">     Robustness</t>
    <phoneticPr fontId="4" type="noConversion"/>
  </si>
  <si>
    <t xml:space="preserve">     Increasing co-benefits, reducing trade-offs</t>
    <phoneticPr fontId="4" type="noConversion"/>
  </si>
  <si>
    <t xml:space="preserve">     Reference</t>
    <phoneticPr fontId="4" type="noConversion"/>
  </si>
  <si>
    <t>No effect</t>
  </si>
  <si>
    <t>Some biomass conversion plants may incorporate fuel processing equipment, e.g. for the drying, chipping, shredding and compaction of the fuel. Some of this equipment can be sited within the plant buildings and additional soundproofing can be introduced if necessary. However, high-speed chipping/shredding equipment can be extremely noisy giving sound levels up to 107dB.</t>
  </si>
  <si>
    <t>Robust</t>
  </si>
  <si>
    <t>Beat Version 2</t>
  </si>
  <si>
    <t>User phase: Environment</t>
  </si>
  <si>
    <t>CCC (2011)</t>
  </si>
  <si>
    <t>IPPC Directive; effluent and water management on site</t>
  </si>
  <si>
    <t>Negative impacts can be avoided or minimised by exercising sensitivity in site selection, e.g. by avoiding development on sites of special scientific interest, or sites that are habitats for important species.</t>
  </si>
  <si>
    <t>Other life cycle stages: Health</t>
  </si>
  <si>
    <t>There are potential cumulative impacts on soil quality over time if the ash from one or more generation plants is being disposed of to the same premises. The concentration of nutrients and heavy metals in the soil will need to be monitored over time.</t>
  </si>
  <si>
    <t>Recent research, further research needed to confirm the finding.</t>
  </si>
  <si>
    <t>Note: miscanthus does not have high isoprene emissions.</t>
  </si>
  <si>
    <t>Ashworth et al. (2013)</t>
  </si>
  <si>
    <t>CCC scenario assumes that majority of the energy crops will be cultivated in low-productive agricultural land and land abandoned from agricultural production for various reasons including soil degradation. However, the adopted extended land use scenario includes very limited use of current agricultural land and previously uncultivated land.</t>
  </si>
  <si>
    <t xml:space="preserve">     Magnitude (quantitative)</t>
  </si>
  <si>
    <t>Species and habitats found in a potential plantation area have to be checked against the EU Directive on the Conservation of Natural Habitats and of Wild Fauna and Flora. If protected species are present, the Directive can cause restrictions to the land use.</t>
  </si>
  <si>
    <t>Biomass Energy crops</t>
  </si>
  <si>
    <t>Rural landscape impacts may be reduced by blending plantations with other dominant landscape features (e.g. areas with high levels of forest cover).</t>
  </si>
  <si>
    <t>The high water use of SRC crops can lead to higher soil water storage capacity, which in turn reduces flood risk. However this would be a local rather than large scale effect.</t>
  </si>
  <si>
    <t>District heating/biomass boiler: Biomass from dedicated energy crops</t>
  </si>
  <si>
    <t>Biomass waste</t>
  </si>
  <si>
    <t>Biomass energy crops</t>
  </si>
  <si>
    <t>Conventional Gas Boiler</t>
  </si>
  <si>
    <t>Quantitative assessment is broken in to its impacts upon environmental and human health implications, see these sections of more detail on the extent of externality</t>
  </si>
  <si>
    <t>Decarbonisation of the UK electricity grid, and further refinement of material use in manufacturing of technology.</t>
  </si>
  <si>
    <t>According to the analysis by Tsoutsos et al (2005), during the operation of the system coolant liquids may need change every 2–3 years. Such discharges require careful handling. In some cases, the coolant will be water based; but all indirect systems are likely to contain anti-freeze or rust inhibitors, as well as substances leached from the system during use. Heat transfer fluids might therefore contain glycol, nitrates, nitrites, chromates, sulphites, and sulphates. Higher temperature applications would use more complex substances, such as aromatic alcohols, oils ,CFC s,etc. 
Solar converters can achieve relatively high temperatures if their coolant is lost (up to 200 C). Consequently, at this temperature, there is a fire risk, with the additional problem of out-gassing from panel components (insolent, plastic components, epoxy's) and the release of heat transfer fluids in gaseous state or following combustion (e.g. burnt freon).</t>
  </si>
  <si>
    <t>Purification of biogas must be well regulated prior to injection into the grid. Sources of resource for anaerobic digestion must also be highly regulated to ensure minimisation of contaminants entering the grid network and to minimise the costs attributed to purification process.</t>
  </si>
  <si>
    <t>Reduction of landfill waste through usage in Anaerobic digestion facilities. Output from this is the transition of organic waste products into biogas and digestate that can be utilised as a fertiliser for agricultural purposes</t>
  </si>
  <si>
    <t>Operation Environment</t>
  </si>
  <si>
    <t>Current UK legislation in the form of the landfill directive already places stringent restrictions on the amount of organic waste that can be landfilled. As a result it is unclear as to the extent to which larger scale implementation of biogas production from AD will further divert waste from landfill.</t>
  </si>
  <si>
    <t>If larger scale implementation of biogas heat is to be exploited then positioning of combined heat and electricity incinerators must be carefully considered as  to maximise the heating potential whilst minimising the externalities effecting human health and the environment.</t>
  </si>
  <si>
    <t>References</t>
  </si>
  <si>
    <t>I. Valliosa and T. Tsoutsos (2009): Design of biomass district heating systems.  Biomass and Bioenergy vol 33 issue 4 pg 659-678</t>
  </si>
  <si>
    <t>Sheet</t>
  </si>
  <si>
    <t>Authors</t>
  </si>
  <si>
    <t>Year</t>
  </si>
  <si>
    <t>Title</t>
  </si>
  <si>
    <t>Publication</t>
  </si>
  <si>
    <t>Link</t>
  </si>
  <si>
    <t>Notes</t>
  </si>
  <si>
    <t>CCC</t>
  </si>
  <si>
    <t>Bioenergy Review</t>
  </si>
  <si>
    <t>Beat V2 Tool</t>
  </si>
  <si>
    <t>Design of biomass district heating systems</t>
  </si>
  <si>
    <t>Biomass and Bioenergy 33 (4) pp 659-678</t>
  </si>
  <si>
    <t>Greening and Azapagic</t>
  </si>
  <si>
    <t>Domestic heat pumps: Life cycle environmental impacts and potential implications for the UK</t>
  </si>
  <si>
    <t>Energy Vol 39, pp. 205-217</t>
  </si>
  <si>
    <t>EC</t>
  </si>
  <si>
    <t>A Study on the Economic Valuation of Environmental Externalities from Landfill Disposal and Incineration of Waste</t>
  </si>
  <si>
    <t>http://ec.europa.eu/environment/waste/studies/pdf/econ_eva_landfill_report.pdf</t>
  </si>
  <si>
    <t>Roth and Ambs</t>
  </si>
  <si>
    <t>Incorporating externalities into a full cost approach to electric power generation life-cycle costing</t>
  </si>
  <si>
    <t>Energy Vol 39, pp. 2125-2144</t>
  </si>
  <si>
    <t>Eunomia</t>
  </si>
  <si>
    <t>Economic Analysis of options for managing biodegradable municipal waste</t>
  </si>
  <si>
    <t>Eunomia, final report to EC</t>
  </si>
  <si>
    <t>http://ec.europa.eu/environment/waste/compost/pdf/econanalysis_finalreport.pdf</t>
  </si>
  <si>
    <t>Ecoinvent</t>
  </si>
  <si>
    <t>Implementation of Life Cycle Impact Assessment Methods -  Data v2.0</t>
  </si>
  <si>
    <t>http://www.ecoinvent.org/fileadmin/documents/en/03_LCIA-Implementation.pdf</t>
  </si>
  <si>
    <t>Dieckhöner and Hecking</t>
  </si>
  <si>
    <t>http://www.ewi.uni-koeln.de/fileadmin/user_upload/Publikationen/Working_Paper/EWI_WP_12-16_Greenhouse_abatement_cost_curves.pdf</t>
  </si>
  <si>
    <t>EWI Working Paper No 12/16</t>
  </si>
  <si>
    <t>Greenhouse Gas Abatement Cost Curves of the Residential Heating Market – a Microeconomic Approach</t>
  </si>
  <si>
    <t>2011b</t>
  </si>
  <si>
    <t>http://archive.theccc.org.uk/aws2/Bioenergy/1463%20CCC_Bio-TP2_supply-scen_FINALwithBkMks.pdf</t>
  </si>
  <si>
    <t>Bioenergy Review: Technical Paper 2. Global and UK bioenergy supply scenarios</t>
  </si>
  <si>
    <t>CCC (2011b)</t>
  </si>
  <si>
    <t>Principal emissions to air of air quality concern from biomass plant can include particles (smoke PM10 PM2.5) nitrogen oxides (NO and NO2 termed collectively NOx), volatile organic compounds (VOCs) (sometimes termed hydrocarbons) and carbon monoxide (CO) and Polyaromatic hydrocarbons (PAHs). For particular fuels there may be other emissions of concern, e.g. for straw plant emissions of sulphur dioxide (SO2), cadmium (Cd) and mercury (Hg), for waste materials dioxins.
Small combustion plants (&lt; 50 kW) tend to be less effective at combustion than larger plant hence some emissions such as carbonaceous particles, CO, PAHs and unburned hydrocarbons will be higher than for larger units.</t>
  </si>
  <si>
    <t>Ashworth et al</t>
  </si>
  <si>
    <t>Impacts of biofuel cultivation on mortality and crop yields</t>
  </si>
  <si>
    <t>Nature Climate Change</t>
  </si>
  <si>
    <t>BIO Energy crops</t>
  </si>
  <si>
    <t>Bio waste</t>
  </si>
  <si>
    <t xml:space="preserve">UK specific: Ground source heat pumps, air to air source heat pumps and gas boilers (as conventional). Environment and health impacts by emissions per kwh </t>
  </si>
  <si>
    <t>External costs calculated for environmental externalities c/kwh - Biomass boilers electric power generation.</t>
  </si>
  <si>
    <t>To be used in collaboration with Greening et al study as background material to impact calculations.</t>
  </si>
  <si>
    <t>Naja et al.</t>
  </si>
  <si>
    <t>Assessment of biogas potential hazards</t>
  </si>
  <si>
    <t>Renewable Energy 36 (12), pp.  3445-3451</t>
  </si>
  <si>
    <t>VHK</t>
  </si>
  <si>
    <t>Preparatory Study on Eco-Design of Boilers. Task (5), Final, Base Case</t>
  </si>
  <si>
    <t>http://www.ecoboiler.org/public/ecoboiler_task5_final.pdf</t>
  </si>
  <si>
    <t>Greening and  Azapagic (2012)</t>
  </si>
  <si>
    <t>Greening and Azapagic (2012)</t>
  </si>
  <si>
    <t>Greening and Azapagic (2012); Ecoinvent (2007)</t>
  </si>
  <si>
    <t>Tsoutsos et al. (2005)</t>
  </si>
  <si>
    <t>Naja et al. (2011)</t>
  </si>
  <si>
    <t>EC (Euroepan Commission, DG Environment)</t>
  </si>
  <si>
    <t xml:space="preserve">Ardente et al. </t>
  </si>
  <si>
    <t>Life cycle assessment of a solar thermal collector</t>
  </si>
  <si>
    <t>Renewable Energy 30 (7), pp.  1031-1054.</t>
  </si>
  <si>
    <t xml:space="preserve">Mirasgedis et al. </t>
  </si>
  <si>
    <t>Solar</t>
  </si>
  <si>
    <t>Solar energy and the abatement of atmospheric emissions</t>
  </si>
  <si>
    <t>Renewable Energy 7 (4), pp. 329-338.</t>
  </si>
  <si>
    <t>Ardente et al. (2005); Mirasgedis et al. (1996)</t>
  </si>
  <si>
    <t>Acidification potential - 5kg of SO2 eq within the manufacturing stage                                                            1.52 kg SO2/m2 of surface area (Mirasgedis et al. 1996)</t>
  </si>
  <si>
    <t>Eunomia (2003);  EC (2000)</t>
  </si>
  <si>
    <t>Expert judgement</t>
  </si>
  <si>
    <t>Choice of the machinery and technology</t>
  </si>
  <si>
    <t>Biomass plants have an effect on landscape. However, the effect is likely to be negligible.</t>
  </si>
  <si>
    <t>Compared with conventional arable crops, SRC crops such as willow are often more weedy and insect-rich and provide habitat for more species of birds. SRC can provide habitat links between existing woodlands. There will generally be a positive effect on biodiversity where SRC replaces annual row crops or improved grassland. SRC should not replace unimproved grassland. The replacement of set-aside and natural areas (e.g. wetlands) and semi natural areas (e.g. permanent pasture of species rich grassland) with SRC crops is likely to have negative impacts on biodiversity.
There is little published information on miscanthus as it is a relatively new crop in the UK. On-going R&amp;D suggests miscanthus will benefit biodiversity where it replaces conventional arable crops.</t>
  </si>
  <si>
    <t>Coppice crops are hardy; they can be planted on soil that is low in nutrients and can be used in the remediation of contaminated land. Soil structure, soil nutrient capital and soil organic carbon are likely to improve if disadvantaged or previously cultivated soil is planted with coppice. Soil is vulnerable to erosion in the establishment phase due to the large areas of bare soil at this time. However after establishment no ploughing is required, so soil disturbance compared with annual crops is much reduced. In the mature crop the high density of vegetation and perennial nature of the crop will minimise erosion.
There is a danger of soil compaction and rutting due to winter harvesting of miscanthus. Trials are on-going and to date compaction has not been a problem. Equipping harvesting machinery with low impact tyres should minimise soil compaction.</t>
  </si>
  <si>
    <t>Vallios et al.</t>
  </si>
  <si>
    <t>Acidification potential  (0.86g So2eq/Kwh)      
Eutrophication potential 0.08g Po4eq/Kwh)</t>
  </si>
  <si>
    <t xml:space="preserve"> Ardente et al. (2005)</t>
  </si>
  <si>
    <t>External cost of landfill waste ranges from 11 euros to 20 euros per tonne. Preliminary studies such as Eunomia (2003) suggested that transference from landfill to anaerobic digestion would result in a net benefit of between 2- 5 euros per tonne utilised to produce biogas for heat or electricity.</t>
  </si>
  <si>
    <t>Fresh Water Eco-toxicity  (0.91g DCBeq/Kwh),                                                                                                          
Marine Water Aquatic Eco-toxicity potential  (123kg DCBeq/Kwh),                                                                      
Terrestrial Eco-toxicity potential  (3.8g DCBeq/Kwh)</t>
  </si>
  <si>
    <r>
      <t>Global warming potential 0.294 kg CO</t>
    </r>
    <r>
      <rPr>
        <vertAlign val="subscript"/>
        <sz val="12"/>
        <color theme="1"/>
        <rFont val="Arial"/>
        <family val="2"/>
      </rPr>
      <t>2</t>
    </r>
    <r>
      <rPr>
        <sz val="12"/>
        <color theme="1"/>
        <rFont val="Arial"/>
        <family val="2"/>
      </rPr>
      <t xml:space="preserve"> eq./kWh                                                                                             </t>
    </r>
  </si>
  <si>
    <r>
      <t>CO</t>
    </r>
    <r>
      <rPr>
        <vertAlign val="subscript"/>
        <sz val="12"/>
        <color theme="1"/>
        <rFont val="Arial"/>
        <family val="2"/>
      </rPr>
      <t>2</t>
    </r>
    <r>
      <rPr>
        <sz val="12"/>
        <color theme="1"/>
        <rFont val="Arial"/>
        <family val="2"/>
      </rPr>
      <t xml:space="preserve"> emissions from natural gas combustion are the main contributor to GWP, causing over 95% of the impact from a lifecycle perspective (Greening and Azapagic, 2012) </t>
    </r>
  </si>
  <si>
    <t>Stress concerns relating to fuel bills may be diminished if  ground source heat pumps are considerably cheaper to operate than conventional gas boiler systems. However, this is not the case currently, so no effect expected.</t>
  </si>
  <si>
    <t>AEA (2011)</t>
  </si>
  <si>
    <t xml:space="preserve">Study on the Renewable Heat Strategy for Wales
</t>
  </si>
  <si>
    <t>Sustainable Development Commission in Wales</t>
  </si>
  <si>
    <t>AEA</t>
  </si>
  <si>
    <t xml:space="preserve">Good. </t>
  </si>
  <si>
    <t>Use phase: Environment</t>
  </si>
  <si>
    <t>Use phase: Human health</t>
  </si>
  <si>
    <t xml:space="preserve">Trees take few nutrients from soils so wood fuels have low ash contents with poor correlation with available soil constituents; grasses take high levels of soil nutrients so grass based fuels (e.g. miscanthus) have high ash contents with high correlation with available soil nutrients, including additions by farmers in the form of fertilisers. </t>
  </si>
  <si>
    <t>Renewable heat installations are generally relatively unobtrusive. Clearly at larger scales such as renewable CHP then the space requirements are larger and the visual impact of the flues and plant buildings are greater. However, in the majority of cases the size of installations will be quite small.</t>
  </si>
  <si>
    <t>Reasonable. Impacts will be site specific so in some instances impacts may be more significant, and potentially a different direction</t>
  </si>
  <si>
    <t>Planning and siting of installations to minimise impact</t>
  </si>
  <si>
    <t>Good</t>
  </si>
  <si>
    <t>expert judgement</t>
  </si>
  <si>
    <t>Heat pump compressor are assumed to be powered by electricity rather than gas, so impacts arise upstream</t>
  </si>
  <si>
    <t>Horizontal heat pumps require a certain amount of land for installation. This is reduced for vertical heat pumps</t>
  </si>
  <si>
    <t>Good, well understood</t>
  </si>
  <si>
    <t xml:space="preserve">Selection of heat pump design to the specific circumstances of the site should mitigate this. </t>
  </si>
  <si>
    <t>Some increase in impacts associated with electricity consumption</t>
  </si>
  <si>
    <t>A solar (thermal) water heating system uses solar collectors (panels), normally mounted on a roof, to capture the energy released by the sun to heat water. These collectors contain liquid, which once heated travels to a coil in the hot water cylinder and transfers heat to the water store.
For this measures, the use stage refers to the impacts when the heating system is in use. Other lifecycle stages refer to impacts associated with the construction and disposal of the heating system.</t>
  </si>
  <si>
    <t>Regular maintenance of the heating system</t>
  </si>
  <si>
    <t>Adoption of standards and regulations for environmentally friendly design; Good installation practices; Improved integration of solar systems in buildings;
Avoid siting of solar panels on buildings of historic interest or in conservation areas.</t>
  </si>
  <si>
    <t xml:space="preserve">Tsoutsos et al (2005) </t>
  </si>
  <si>
    <t>Recycling of the used chemicals; Good practices—appropriate disposal.</t>
  </si>
  <si>
    <t xml:space="preserve">721 kg CO2 eq produced within the manufacturing stage of unit production (Ardente et al. 2005)                              Mirasgedis et al.  (1996) estimate 212 kg C02/m2 of collector surface area, which equates to                                                                          12.28- 25.65 g CO2/KWh over a 15 year life span
</t>
  </si>
  <si>
    <t>Ardente et al (2005) estimate GHG emissions based upon a system with operational surface area of 2.13 square meters. Indirect emissions are generally dominant and they are mainly related to the raw materials production (with an incidence of about 80–90%). The other emissions (related to the production and transports) have an overall incidence of 10–20%. Figures from Mirasgedis et al (1996) are based upon a operation al life span of 15 year period use within Greece. As a result given the nature of the technology the likely emissions per kw hour of heat energy produced are likely to be considerably higher in the UK based on the reduced solar radiation likely to be received within the UK utilisation.</t>
  </si>
  <si>
    <t>Use stage: Human health</t>
  </si>
  <si>
    <t>Direction of impact clear, scale and likelihood of impact more uncertain</t>
  </si>
  <si>
    <t>Risk UK</t>
  </si>
  <si>
    <t>http://www.risk-uk.com/newsdetail.php?newsID=1052</t>
  </si>
  <si>
    <t>Biogas safety demands attention</t>
  </si>
  <si>
    <t>The Health and Safety at Work etc Act places the onus for controlling risk on those who create it.</t>
  </si>
  <si>
    <t>Health and safety in the
new energy economy:
Meeting the challenge of major change</t>
  </si>
  <si>
    <t>HSE</t>
  </si>
  <si>
    <t>http://www.hse.gov.uk/eet/assets/pdf/new-energy-economy.pdf</t>
  </si>
  <si>
    <t xml:space="preserve">Noise levels produced in residential settings may lead to disturbance/nuisance complaints. The impact may also be non linear with the level of disturbance at a given location increasing at a greater rate than the number of installations. </t>
  </si>
  <si>
    <t>BPC (2011)</t>
  </si>
  <si>
    <t>Building Performance Centre (BPC)</t>
  </si>
  <si>
    <t>GSHP</t>
  </si>
  <si>
    <t>https://www.gov.uk/government/uploads/system/uploads/attachment_data/file/48204/3307-acoustic-noise-air-source-heat-pumps-1.pdf</t>
  </si>
  <si>
    <t>DECC</t>
  </si>
  <si>
    <t>ACOUSTIC NOISE
MEASUREMENTS OF AIR
SOURCE HEAT PUMPS</t>
  </si>
  <si>
    <t>The Town And Country Planning (General Permitted Development) (Amendment) (England) Order 2011 was issued which from 1 December 2011 permits the instillation of an ASHP provided the noise level does not exceed 42dB LAeq(5min) at 1 metre from the window of a habitable room in the facade of any neighbouring residential property.</t>
  </si>
  <si>
    <t>AEA (2011), BPC (2011)</t>
  </si>
  <si>
    <t>Biomass combustion generates emissions which can have an impact on air quality and can lead to localised air quality problems with increased NOx and particulate emissions (AEA, 2011)</t>
  </si>
  <si>
    <t>The impacts of air quality emissions from biomass combustion are partly controlled at a local level. Depending upon the Local Authority air quality then differing regulations will apply to biomass. There are two main categories of air quality regulation: Smoke control zones, Air Quality Management Areas (AQMA). In conjunction with the above all appliances must comply with the Clean Air Act.</t>
  </si>
  <si>
    <t>The impacts of air quality emissions from biomass combustion are partly controlled at a local level. Depending upon the Local Authority air quality then differing regulations will apply to biomass. There are two main categories of air quality regulation: Smoke control zones, Air Quality Management Areas (AQMA). In conjunction with the above, all appliances must comply with the Clean Air Act.</t>
  </si>
  <si>
    <t>Impact not quantified due to lack of data</t>
  </si>
  <si>
    <t>Traffic generated noise will arise from the deliveries and the loading/unloading of fuel sources. Noise will also be generated by the combustion process asscoiated with large scale renewable CHP systems.</t>
  </si>
  <si>
    <t>Appropriate site layout design can help mitigate noise from the combustion process</t>
  </si>
  <si>
    <t>Biomass plants produce ash as a by-product from conversion process. The ash will comprise oxidised plant nutrients (e.g. K20, P2O5), oxidised soil minerals (e.g. CaO, SiO2) and trace materials taken up during plant growth. Trace materials are likely to include low levels of cadmium and heavy metals.</t>
  </si>
  <si>
    <t>Good. Link between fuel combustion and emissions of air quality pollutants is well established, although some variability according to fuels and combustion technology</t>
  </si>
  <si>
    <t>Heavy metals and dioxins may released during the combustion process for certain feedstocks (see air quality above) and may also be present in the ash</t>
  </si>
  <si>
    <t xml:space="preserve">HSE (2011) identify the following occupational health risks associated with biomass: 
- Asphyxiation, impaired functioning etc caused by aldehydes and carbon monoxide generated during
feedstock storage and transportation.
- Respiratory allergies caused by handling biomass fuel which has degraded.
- Dock-related hazards during biomass importation (eg oxygen depletion in confined spaces; exposure
to hazardous VOC emissions, dusts, moulds and endotoxins).
</t>
  </si>
  <si>
    <t xml:space="preserve">HSE (2011) </t>
  </si>
  <si>
    <t>Direction of the impact well understood, significance and likelihood of the impacts are much more uncertain</t>
  </si>
  <si>
    <t>Poor</t>
  </si>
  <si>
    <t>Where willow/miscanthus replaces large areas of set-aside or natural/semi-natural ecosystems this may lead to eutrophication of waterways due to the increase in nutrient (fertiliser) applications and risk of soil erosion. Where willow/miscanthus replaces other arable crops the impacts on water quality are likely to be similar or reduced.</t>
  </si>
  <si>
    <t>Exposure to dusts moulds and endotoxins</t>
  </si>
  <si>
    <t>www.biogas-info.co.uk, HSE (2010)</t>
  </si>
  <si>
    <t xml:space="preserve">HSE (2010) </t>
  </si>
  <si>
    <t>Reduced usage of fossil fuel resource in gas network. Also reduced manufacturing of fertiliser as a result of digestate by-product of AD. See analysis of mitigation measures for agriculture</t>
  </si>
  <si>
    <t>Poor. Direction of impact is clear, although the significance of the impact and its likelihood is much more uncertain</t>
  </si>
  <si>
    <t>Heat pump compressor are assumed to be powered by electricity rather than gas, so no impacts from fuel combustion. However, emissions can also arise from leakage of the refrigerant. In the lifecycle analysis of heat pumps carried out by Greening and Azapagic (2012) losses of the refrigerant R-134a (1,1,1,2- tetrafluoroethane)  of 3% are assumed during manufacture and 6% during operation (annually).</t>
  </si>
  <si>
    <t xml:space="preserve">Gas Safety (Installation and Use) Regulations 1998. These Regulations cover work on gas fittings, both natural and LPG in other premises, eg domestic properties. In these premises the work on gas fittings must be carried out by someone on the Gas Safe Register.
</t>
  </si>
  <si>
    <t xml:space="preserve">Good. Direction of impact is well understood, statistics on likelihood are available from the HSE. </t>
  </si>
  <si>
    <t>HSE Gas Safety website. Incidents relating to the supply and use of flammable gas (a) 2007/08 - 2011/12p</t>
  </si>
  <si>
    <t>If gas appliances, such as boilers, are not properly installed and maintained, there is a danger of fire, explosion, gas leaks and carbon monoxide (CO) poisoning (HSE). According to HSE statistics, around 2 people die from explosion/fire associated with gas appliances each year, with a further 30 people suffering non-fatal incidents.</t>
  </si>
  <si>
    <t>Good. The material inputs and emissions for gas burn cycles are well defined and thus considered robust.</t>
  </si>
  <si>
    <t>Increase uptake of more efficient boiler systems, with increased efficiency in burn cycles would result in reduced emissions per kWh of heating provided.</t>
  </si>
  <si>
    <t>Heavy metal and other regional air pollutants from life cycle stages of gas and gas combustion cycles contribute to environmental damage through a variety of different pathways. These categories of fresh water ecotoxicity, marine ecotoxicity, terrestrial ecotoxicity refer to the impact on ecosystems as a result of emissions of toxic substances to air, water and soil. Values are calculated with indicators of fate, exposure and effects of toxic substances.</t>
  </si>
  <si>
    <t xml:space="preserve">The majority of elements in the life cycle of boiler (75%) are depleted in the manufacturing stage because of the use of molybdenum for steel production these contribute to the abiotic depletion of non-fossil fuel related resources. In relation to fossil fuel depletion this impact is almost exclusively from the operation stage due to the depletion of natural gas used in the combusted in the boiler.                                                        </t>
  </si>
  <si>
    <t>Good. Figures for conventional gas boilers are relatively robust with technology well defined and average material consumption per product well set out within the body of the report.</t>
  </si>
  <si>
    <t>Upstream externalities from boiler manufacturing and fuel production are a minor factor when considering the lifecycle of a conventional household boiler.</t>
  </si>
  <si>
    <t>Some noise will be associated with fuel production, and boiler manufacture. However, the overall significance of these external costs is considered negligible</t>
  </si>
  <si>
    <t>Negligible factor, largely recyclable components within a gas boiler, minimal waste at the end of use stage</t>
  </si>
  <si>
    <t>Emissions associated with the manufacturing of boiler components are dependant upon the levels of utilisation of the boiler. Overall, upstream externalities from boiler manufacturing are small when compared to the emissions arising from the use stage.</t>
  </si>
  <si>
    <t xml:space="preserve">Moderate. Direction of impacts is well understood. Some estimates of the magnitude of the impact are available, but the economic value of the impacts is uncertain. </t>
  </si>
  <si>
    <t>http://www.epa.gov/ttnchie1/ap42/ch01/final/c01s04.pdf</t>
  </si>
  <si>
    <t>US EPA</t>
  </si>
  <si>
    <t>Natural gas consumption</t>
  </si>
  <si>
    <t xml:space="preserve">     Justification of magnitude</t>
  </si>
  <si>
    <t xml:space="preserve">     Robustness</t>
  </si>
  <si>
    <t xml:space="preserve">     Increasing co-benefits, reducing trade-offs</t>
  </si>
  <si>
    <t>Conventional Gas boilers are associated with emissions of Halon 1211 (bromochlorodifluoromethane) emission during the extraction and processing of natural gas. As an ozone depleting gas, this may be associated with increased exposure to UV radiation. However, overall impacts are considered to be small.</t>
  </si>
  <si>
    <t xml:space="preserve">Poor. </t>
  </si>
  <si>
    <r>
      <t>Global warming potential 0.272 kg CO</t>
    </r>
    <r>
      <rPr>
        <vertAlign val="subscript"/>
        <sz val="12"/>
        <rFont val="Arial"/>
        <family val="2"/>
      </rPr>
      <t>2</t>
    </r>
    <r>
      <rPr>
        <sz val="12"/>
        <rFont val="Arial"/>
        <family val="2"/>
      </rPr>
      <t xml:space="preserve"> eq./kWh                                                                                             </t>
    </r>
  </si>
  <si>
    <t>Moderate. Impact is well understood, but the value of the impact is uncertain and may be site specific</t>
  </si>
  <si>
    <t>No quantitative estimates identified</t>
  </si>
  <si>
    <t>Air quality pollutants may arise from the combustion of fuels during the manufacture of the heating system (e.g. water tank, pipes). However, these impacts are expected to be very small.</t>
  </si>
  <si>
    <t>Some noise may be associated with manufacture and disposal, but significance of impacts considered very small.</t>
  </si>
  <si>
    <t>Resource components of solar thermal heating systems are largely recyclable in nature, in particular aluminium plastics and steel are all recyclable in the und of use phase, therefore impacts are considered to be very small.</t>
  </si>
  <si>
    <t>Some water may be consumed in the production of the heating system, but overall impacts are assumed to be very small</t>
  </si>
  <si>
    <t>The heating system will be contructed from certain metal resources. However, since a large proportion of the materials can be recycled upon disposal, the impact are expected to be very small.</t>
  </si>
  <si>
    <t>Externalities of Climate Change Controls</t>
    <phoneticPr fontId="4" type="noConversion"/>
  </si>
  <si>
    <t>Produced by Ricardo-AEA in collaboration with EMRC for the CCC</t>
    <phoneticPr fontId="4" type="noConversion"/>
  </si>
  <si>
    <t>Version:</t>
    <phoneticPr fontId="4" type="noConversion"/>
  </si>
  <si>
    <t>Last updated by:</t>
    <phoneticPr fontId="4" type="noConversion"/>
  </si>
  <si>
    <t>Date:</t>
    <phoneticPr fontId="4" type="noConversion"/>
  </si>
  <si>
    <t>Energy use in heating</t>
  </si>
  <si>
    <t>Operation phase: Human health</t>
  </si>
  <si>
    <t>2.21TWh/y additional electricity input necessary in 2030.</t>
  </si>
  <si>
    <t xml:space="preserve">Global warming potential 0.189 kg CO2/kwh                                                                                                                                                      </t>
  </si>
  <si>
    <t xml:space="preserve">The other life cycle impacts of ground source heat pumps technologies can be reduced by continued decarbonisation of the electricity generation network within the UK. In particular there is a need to move away from the utilisation of coal and oil burn technologies in the generation of electricity.                         </t>
  </si>
  <si>
    <t>Since GSHPs do not need access to an external air supply, they do not require a fan and are usually located indoors. As such they tend to be designed to achieve lower noise levels than ASHPs. The compressor demand for GSHPs is also not as high as required for ASHPs due to the fact that ASHPs must be designed to operate with a lower source temperature (i.e. during winter, air temperatures can be significantly lower than ground temperatures). The absence of a fan and reduced compressor power capacity requirement allows lower noise levels to be achieved with GSHPs.</t>
  </si>
  <si>
    <t>Biogas may utilise food waste, but unlikely to influence diets as a measures in itself</t>
  </si>
  <si>
    <t>Anaerobic digestion can be regarded as a chemical process with all the associated risks: flammable atmospheres, fire and explosion, toxic gases, confined spaces, asphyxiation, pressure systems, COSHH, etc. In addition, it also incorporates gas handling and gas storage. 
HSE (2010) identify the following major hazards/risks associated with biogas:
- Fire and explosion during large-scale production.
- Fire and explosion caused by sparking of electrical equipment in explosive atmospheres.
- Explosion of pressure vessels.
- Biogas or syngas not meeting gas specifications (this could have an adverse impact on gas network pipelines).</t>
  </si>
  <si>
    <t>Hazard and risk assessments should be carried out at each stage of a project from design to installation to commissioning to implementation and operation. The Health and Safety at Work etc Act places the onus for controlling risk on those who create it.</t>
  </si>
  <si>
    <t>HSE (2010) identify the following occupational health hazards/risks associated with biogas:
- Asphyxiation in confined spaces (eg anaerobic digesters).
- Exposure to CO2 generated during the fermentation process, to chemicals/solvents used in fuel
production and plant clean up, and to volatile by-products generated by microbiological processes.
A news article from Risk UK suggests that to date in the UK there has only been one biogas fatality, when a man was overcome by methane fumes at a farm anaerobic digester unit.</t>
  </si>
  <si>
    <t>The Health and Safety at Work act Act places the onus for controlling risk on those who create it.</t>
  </si>
  <si>
    <t>No complete data set could be found to calculate these external cost figures in that there were some significant emissions that were not factored into the valuations. Also Disamenity figures are highly variable and site specific, so average figures utilised within the estimates may not be representative for all examples.</t>
  </si>
  <si>
    <t>ASHP don't involve a great deal of land disturbance.</t>
  </si>
  <si>
    <t>Traffic generated noise will arise from the deliveries and the loading/unloading of fuel sources. Noise will also be generated by the combustion process associated with large scale renewable CHP systems.</t>
  </si>
  <si>
    <t>HSE Gas Safety website. Incidents relating to the supply and use of flammable gas (a) 2007/08 - 2011/12p  Wilkinson et al (2009)</t>
  </si>
  <si>
    <t xml:space="preserve"> </t>
  </si>
  <si>
    <t>Operational stage: Environment</t>
  </si>
  <si>
    <r>
      <t>CO</t>
    </r>
    <r>
      <rPr>
        <vertAlign val="subscript"/>
        <sz val="12"/>
        <rFont val="Arial"/>
        <family val="2"/>
      </rPr>
      <t>2</t>
    </r>
    <r>
      <rPr>
        <sz val="12"/>
        <rFont val="Arial"/>
        <family val="2"/>
      </rPr>
      <t xml:space="preserve"> emissions from electricity generation is the main contributor to GWP, causing over 95% of the impact. </t>
    </r>
  </si>
  <si>
    <t>Emissions reduction from reduced waste disposal</t>
  </si>
  <si>
    <t>Some waste arising from processing</t>
  </si>
  <si>
    <t>Emissions from fertiliser use</t>
  </si>
  <si>
    <t>See regional air pollution above</t>
  </si>
  <si>
    <t>Potential use of abstacted water for irrigation, see life cycle impacts</t>
  </si>
  <si>
    <t>Air quality - UK</t>
  </si>
  <si>
    <t>Air quality - Outside UK</t>
  </si>
  <si>
    <t>Hazardous waste</t>
  </si>
  <si>
    <t>Geophysical factors (e.g. uv light, radon)</t>
    <phoneticPr fontId="0" type="noConversion"/>
  </si>
  <si>
    <t xml:space="preserve">     Magnitude (qualitative)</t>
    <phoneticPr fontId="0" type="noConversion"/>
  </si>
  <si>
    <t xml:space="preserve">     Magnitude (quantitative)</t>
    <phoneticPr fontId="0" type="noConversion"/>
  </si>
  <si>
    <t xml:space="preserve">     Justification of magnitude</t>
    <phoneticPr fontId="0" type="noConversion"/>
  </si>
  <si>
    <t xml:space="preserve">     Robustness</t>
    <phoneticPr fontId="0" type="noConversion"/>
  </si>
  <si>
    <t xml:space="preserve">     Increasing co-benefits, reducing trade-offs</t>
    <phoneticPr fontId="0" type="noConversion"/>
  </si>
  <si>
    <t xml:space="preserve">     Reference</t>
    <phoneticPr fontId="0" type="noConversion"/>
  </si>
  <si>
    <t>Geophysical factors (e.g. uv light, radon)</t>
  </si>
  <si>
    <t>Externalities of Climate Change Controls</t>
    <phoneticPr fontId="5" type="noConversion"/>
  </si>
  <si>
    <t xml:space="preserve">Version:   </t>
    <phoneticPr fontId="5" type="noConversion"/>
  </si>
  <si>
    <t>Absolute impacts</t>
  </si>
  <si>
    <t xml:space="preserve">Click on abatement options to move
to worksheets containing full details </t>
    <phoneticPr fontId="5" type="noConversion"/>
  </si>
  <si>
    <t>Introduction</t>
  </si>
  <si>
    <t>Structure of this workbook</t>
  </si>
  <si>
    <t>The workbook is composed of a number of overview sheets presenting the data in different ways, which have red tabs, plus a set of detailed sheets (one for each measure) which have green tabs.</t>
  </si>
  <si>
    <t>Detailed sheets for each measure (green tabs)</t>
  </si>
  <si>
    <t>Detailed input data on which the assessment has been made, with references, justification and assessment of confidence. There is one sheet for each measure. For shipping, their is conventiontal shipping and speed limiting shipping. For aviation there are measures relating the aviation technology, operation, and fuels, as well as behavioural change measures. These sheets also provide suggestions for how co-benefits could be improved or adverse impacts reduced.</t>
  </si>
  <si>
    <t>Impact categories</t>
  </si>
  <si>
    <t>Definition of what is included for each impact category</t>
  </si>
  <si>
    <t>Full details of references used on detailed sheets for each measure</t>
  </si>
  <si>
    <t xml:space="preserve">A qualitative assessment of the absolute impacts associated with each measure, and whether they are likely to be positive or (more typically) negative. The impacts are rated as significant (++ or --) or less significant (+ or -).
</t>
  </si>
  <si>
    <t>Gas boiler (conventional)</t>
  </si>
  <si>
    <t>Air Source heat pump</t>
  </si>
  <si>
    <t>Negative externality (-)</t>
  </si>
  <si>
    <t xml:space="preserve">Simple evaluation of absolute magnitude per functional unit on a 5 point scale ( ++ / + / 'no effect' / - / -- ).  </t>
  </si>
  <si>
    <t>Rationale, including reference to available literature that indicates whether effects may be considered significant ( ++ / -- ) or minor ( + / - ).</t>
  </si>
  <si>
    <t xml:space="preserve">A critique of the assessment, indicating confidence in both the direction and magnitude of estimated effects.  </t>
  </si>
  <si>
    <t>A discussion of ways in which positive effects may be maximised and negative effects reduced or eliminated.</t>
  </si>
  <si>
    <t>List of one or more citations used in evaluation of the impact in question.</t>
  </si>
  <si>
    <t>Not quantified due to lack of data</t>
  </si>
  <si>
    <t>Good. Impact of fuel combustion on GHG emissions well understood. Conversion efficiencies are in line with estimates made elsewhere</t>
  </si>
  <si>
    <t>Good. Impact of fuel combustion on emissions of air quality pllutants is well understood. Conversion efficiencies are in line with estimates made elsewhere</t>
  </si>
  <si>
    <t>Good. Impact of fuel combustion on emissions of air quality pollutnats are well understood</t>
  </si>
  <si>
    <t>Moderate. Data on resource use is robust, but valuation of any associate externality is uncertain</t>
  </si>
  <si>
    <t>High.</t>
  </si>
  <si>
    <t>Significant negative externality (--)</t>
  </si>
  <si>
    <t>Mixed evidence (+/-)</t>
  </si>
  <si>
    <t>Significant positive externality (++)</t>
  </si>
  <si>
    <t>Positive externality (+)</t>
  </si>
  <si>
    <t>Definitions of impacts</t>
  </si>
  <si>
    <t>Note1: The same list of impacts has been used for all of the measures considered in the study.  As a result there is some redundancy in the listing; for example, effects on diet or lifestyle are rarely applicable.  It has been found, however, that there is an advantage to adopting a standardised list in terms of ensuring that the potential for impacts has been taken into account, and the final sector spreadsheets include some examples that would not otherwise have been identified.  In such cases, however, associated impacts are typically considered negligible.</t>
    <phoneticPr fontId="4" type="noConversion"/>
  </si>
  <si>
    <t>Note 2: The same list is used for 'use' phase impacts and 'life cycle' impacts, again for consistency.</t>
    <phoneticPr fontId="4" type="noConversion"/>
  </si>
  <si>
    <t>Human health</t>
    <phoneticPr fontId="4" type="noConversion"/>
  </si>
  <si>
    <t xml:space="preserve">The principal effects of climate mitigation actions on diet are through switching away from red meats in particular to a more vegetarian diet, leading to a reduction in fat consumption and hence obesity and other related disorders.  
</t>
    <phoneticPr fontId="4" type="noConversion"/>
  </si>
  <si>
    <t xml:space="preserve">The area where lifestyle impacts seem likely to be most prominent concerns active transport, with people switching from car use to cycling or walking, with associated benefits in terms of fitness.
</t>
    <phoneticPr fontId="4" type="noConversion"/>
  </si>
  <si>
    <t xml:space="preserve">Many factors can generate stress.  In the case of the options being considered by the CCC, some options can have both positive and negative impacts.  For example, some people living in areas where a nuclear waste repository is suggested may suffer high levels of anxiety in relation to the risks of radiation for them and their family and friends.  Those gaining employment at such a facility may experience lower levels of stress than before (recognising that unemployment is a major stressor).  Wind turbines have also been suggested as generating stress through a combination of low level noise and flicker from turbine blades.  Walking and cycling can decrease stress and active transport may also have an impact on social interactions and crime.
</t>
    <phoneticPr fontId="4" type="noConversion"/>
  </si>
  <si>
    <t xml:space="preserve">Housing conditions includes cold, damp and indoor air quality (noting that radon is included below under 'geophysical factors').  These factors may operate in different directions for the same measure.  For example, improved insulation will lead to warmer homes, but, by reducing ventilation, could lead to a worsening of indoor air quality.
</t>
    <phoneticPr fontId="4" type="noConversion"/>
  </si>
  <si>
    <t xml:space="preserve">Major accidents are best defined by reference to examples, including the Fukushima nuclear disaster (extent of ill health not yet known), the loss of the Deepwater Horizon platform in the Gulf of Mexico (11 deaths), the Piper Alpha and Alexander Kielland disaster in the North Sea (combined death total 290 people), various coal mining accidents leading to multiple fatalities and the failure of major dams.  In many cases, but not all, those affected are working in the industry.  Major accidents are typified not only by their high consequence in terms of life lost (or environmental contamination), but also, generally in terms of low probability.  The low probability has two consequences that are not immediately apparent: it reduces normalised externalities (e.g. per tonne of fuel, per kWh, or per 1000v.km) to almost nothing, and it can generate a sense of complacency in the industry.  
</t>
  </si>
  <si>
    <t xml:space="preserve">Occupational health covers the effects of workplace accidents to the extent that they are not covered by major accidents, illness from exposure to hazardous materials, musculo-skeletal damage (e.g. bad backs) and stress.
</t>
    <phoneticPr fontId="4" type="noConversion"/>
  </si>
  <si>
    <t xml:space="preserve">Road accidents impose costs such as pain and grief, lost economic output, medical and healthcare costs (casualty related costs) and material damage, police, insurance and property damage (accident related costs).
</t>
    <phoneticPr fontId="4" type="noConversion"/>
  </si>
  <si>
    <t>Chemical exposure (water pollution)</t>
    <phoneticPr fontId="4" type="noConversion"/>
  </si>
  <si>
    <t xml:space="preserve">The Treasury Green Book category 'chemical exposure' has been treated as referring to water pollution as other forms of exposure are included in other impact categories, particularly air pollution and occupational health.  Exposure may come about through several routes; drinking contaminated water, bathing in contaminated water or eating fish, shellfish and other freshwater or marine food products.  A wide range of pollutants are relevant, with a wide range of effects, from IQ loss to cancer.
</t>
    <phoneticPr fontId="4" type="noConversion"/>
  </si>
  <si>
    <t xml:space="preserve">Currently in the UK the air pollutants of greatest concern are particulate matter (PM), oxides of nitrogen (NOx), ozone (O3) and ammonia (NH3) and the largest sources of air pollutants are power generation combustion plants and transport (particularly in urban areas). Important transport related pollutants are also sulphur dioxide (SO2) and volatile organic compounds (VOC). Air pollution causes premature deaths (estimated reduction in life expectancy is 6 months as an average across all UK deaths) and is estimated to impose an annual cost of £ 15 billion (within the range of £ 8-17 billion), due to hospitalizations from respiratory and cardiovascular diseases as well as mortality (Defra, 2010). The epidemiology literature is more extensive so far as morbidity impacts are concerned, implicating increased levels of bronchitis, use of respiratory medications, restrictions in daily activities, etc. with air pollution.  These impacts are included in assessments conducted in some other areas (e.g. USA and EU) but are not currently recommended in UK guidance.
</t>
    <phoneticPr fontId="4" type="noConversion"/>
  </si>
  <si>
    <t>Air quality (non-UK)</t>
    <phoneticPr fontId="4" type="noConversion"/>
  </si>
  <si>
    <t xml:space="preserve">Emissions of air pollutants from the UK do not stay within the country of course, but also affect neighbouring countries.  Current UK government guidance does not quantify these non-UK effects.  They are therefore reported separately here.
</t>
    <phoneticPr fontId="4" type="noConversion"/>
  </si>
  <si>
    <t>Hazardous waste generation</t>
    <phoneticPr fontId="4" type="noConversion"/>
  </si>
  <si>
    <t xml:space="preserve">Hazardous waste refers to solid waste matter which poses a hazard through its chemical or radiological nature.  Examples include fly ash from power stations and spent nuclear fuel.  The former will include some metallic elements such as lead and arsenic, which cannot be destroyed.  It will also include some long-lived organic substances such as dioxins.  The spent nuclear fuel is not only carcinogenic but also mutagenic.  Most of the hazardous wastes of interest here cannot be treated in a way that makes them less hazardous (unlike, for example, combustion of many organic compounds), and so the problem becomes one of long term risk management.  This typically takes the form of putting material in a place that is geologically secure and is not accessible to anyone without premission.  For ease of handling the physical quantity of waste material that needs to be treated as hazardous can be reduced by concentrating the most hazardous substances in it into a smaller volume, for example by using ion exchange methods. Residual hazardous waste can then be stabilised through vitrification, by mixing with cement, etc.  In the event that outer containment (typically a stainless steel drum) fails, leaching rates from the solidified material will be low.  This, however, is confounded by the long time scales involved.
</t>
    <phoneticPr fontId="4" type="noConversion"/>
  </si>
  <si>
    <t xml:space="preserve">The impact relates in the first instance to dissatisfaction, annoyance and disturbance.  It is generated by a number of activities of relevance (either positively or negatively) to actions to address climate change.  For example, wind turbines will generate some noise, actions to reduce traffic should reduce it.  Relatively large changes in traffic flows (3dB) are needed to significantly change longer term responses to noise. People are more sensitive to night time noise. (DfT 2012b).  Prolonged exposure to noise can lead to high blood pressure and heart attacks.  Lack of sleep is also a problem, and this can in turn lead to problems with concentration at work or school.
</t>
    <phoneticPr fontId="4" type="noConversion"/>
  </si>
  <si>
    <t xml:space="preserve">There are a variety of routes by which climate mitigation actions could influence infection rates. One example concerns increased spread of disease between people through a switch away from private car use to public transport.  Another concerns changes in the use of cooling towers for the power sector, as these have been identified as a potential source of Legionella bacteria, though action is taken specifically to address this threat and there are no known examples in the UK of Legionella transmission by this route.
</t>
    <phoneticPr fontId="4" type="noConversion"/>
  </si>
  <si>
    <t>Geophysical factors</t>
    <phoneticPr fontId="4" type="noConversion"/>
  </si>
  <si>
    <t xml:space="preserve">Geophysical factors include a diverse range of impacts from changes in exposure to UV radiation as a result of impacts on the ozone layer of releases of (e.g.) nitrous oxide leading to higher incidence of skin cancer, to radon exposure (e.g. through accumulation of radon in houses that are better insulated) leading to lung cancer.
</t>
    <phoneticPr fontId="4" type="noConversion"/>
  </si>
  <si>
    <t>Environment</t>
    <phoneticPr fontId="4" type="noConversion"/>
  </si>
  <si>
    <t xml:space="preserve">Hazardous waste refers to solid waste matter which poses a hazard through its chemical or radiological nature: an overview of health impacts of such materials is provided above in the 'health' section.  Examples include fly ash from power stations and spent nuclear fuel.  The former will include some metallic elements such as lead and arsenic, which cannot be destroyed.  It will also include some long-lived organic substances such as dioxins.  The spent nuclear fuel is not only carcinogenic but also mutagenic.  Such wastes should pose little risk to the environment as they should be properly contained in such a way as to minimise any chance of further release.  However, as the Fukushina Disaster shows, containment is not always secure.  Impacts may range from reduction in productive values (e.g. through contamination of foodstuffs - an example being the restrictions on sheep movements in the UK to this day as a result of the Chernobyl Disaster) to cultural effects where iconic species are affected through bioaccumulation of hazardous materials.
</t>
    <phoneticPr fontId="4" type="noConversion"/>
  </si>
  <si>
    <t xml:space="preserve">Significant quantities of non-hazardous waste are generated by some activities.  Good examples include gypsum from flue gas desulphurisation and mine wastes.  Both will have contain some hazardous chemicals, but at lower concentrations than for the hazardous wastes.  Some of these waste products can be used, for example as building materials.  In very large quantities any waste can of course be hazardous, as tragically demonstrated at Aberfan in 1966, when the Pantglas Junior School was engulfed by a mudslide, killing 144 people, mostly children.  All activities will generate some quantity of everday waste as well, including food and office wastes.  Much of this material may be recycled, composted, etc.  To the extent that it is not dealt with in these ways, incineration with energy recovery or anaerobic digestion may provide a better management solution than landfill.
</t>
    <phoneticPr fontId="4" type="noConversion"/>
  </si>
  <si>
    <t>Greenhouse gases</t>
    <phoneticPr fontId="4" type="noConversion"/>
  </si>
  <si>
    <t xml:space="preserve">Direct emssions of greenhouse gases are addressed separately by the CCC.  We include a line for life cycle emissions of GHGs (e.g. in the manufacture of wind turbines, or methane emissions from coal mining), though it is understood that the CCC is carrying out a separate study on these emissions.  The impact has been retained, but would be easy to either delete or update when the CCC data are available.
</t>
    <phoneticPr fontId="4" type="noConversion"/>
  </si>
  <si>
    <t>Regional air pollutants (NH3, NOX, SO2, VOCs)</t>
    <phoneticPr fontId="4" type="noConversion"/>
  </si>
  <si>
    <t xml:space="preserve">The regional air pollutants listed have a number of imapcts on the environment, including acidification (NH3, NO2 and SO2), eutrophication (NH3, NOx) and ground level ozone formation (NOx, VOCs).  Acidification and eutrophication can affect aquatic ecosystems (marine and freshwater) as well as terrestrial ecosystems. Acidification of lakes and rivers had a devastating impact on salmon and trout in many areas up to the 1990s.  Since the 'dash to gas' in the power sector in the mid 1980s and controls on emissions from power stations, SO2 emissions have fallen greatly in the UK and in most other European countries.  Whilst there are still areas where the critical load for acidification is exceeded, these are now much reduced.  The problem of eutrophication, caused by nitrogenous pollutants, is proving harder to address.  It is estimated that more than half of the natural ecosystems in Europe are exposed to harmful levels of N deposition.  Nitrogen favours fast growing species such as grasses, and helps them out-compete slower growing species that are better adapted to low-N environments.  High levels of ozone area associated with damage to both forests and crops, the latter running to several billion euro per year in Europe.
</t>
    <phoneticPr fontId="4" type="noConversion"/>
  </si>
  <si>
    <t xml:space="preserve">A number of metals and trace pollutants have the capacity to bioaccumulate in living organisms, especially those that are higher up the food chain.  To illustrate effects, here is clear evidence for mercury that bioaccumulation in piscivorous species leads to a spectrum of effects including death.  Unfortunately, ecosystem effects of metals and other trace pollutants tend not to be well characterised, hence whilst it is recognised that lead, for example, can disrupt soil functioning, it is not possible to quantify effects. 
</t>
    <phoneticPr fontId="4" type="noConversion"/>
  </si>
  <si>
    <t xml:space="preserve">Air pollution causes building soiling and damages materials through acid corrosion of stone and metals.  The acid corrosion problem is now much less severe than in the mid to late 20th century for two reasons.  Emissions of SO2, the pollutant most associated with acid corrosion, are now a tiny fraction of what they were previously, especially in urban centres.  The second reason is that the materials at most risk suffered extreme damage in those years.  Soiling remains a problem, though again, rates are much lower than 50 years ago as a result of legislation to reduce emissions in urban centres, particularly from coal burning.
</t>
    <phoneticPr fontId="4" type="noConversion"/>
  </si>
  <si>
    <t xml:space="preserve">Landscape can be viewed as a service provided by environmental and socio-cultural assets.  The landscapes of relevance to this study include those that are both natural and man-made, depending on where oil refineries, power plants, wind farms, roads, etc. are located, though most concern typically focuses on the 'natural' (perhaps rural is a better word, given that few UK landscapes can be considered truly 'natural').  Some impacts on landscape may be positive and others negative, and sometimes different individuals will look on the same effect in different ways.
</t>
    <phoneticPr fontId="4" type="noConversion"/>
  </si>
  <si>
    <t xml:space="preserve">This effect concerns the change in use of land as a result of activities linked to the climate mitigation options.  The most significant impacts could be associated with any option that requires the production of biomass.  However, the CCC has been careful not to recommend a level of biomass uptake that they consider would, if mirrored by other countries, have an effect on agricultural production or on ecosystems elsewhere in the world.
</t>
    <phoneticPr fontId="4" type="noConversion"/>
  </si>
  <si>
    <t xml:space="preserve">Abstracting at volumes that reduce water flows, levels and qualities to the point where ecosystems are damaged generates economic losses associated with loss of biodiversity and final goods such as informal and formal recreation, amenity and property values (Morris and Camino, 2011).  Current prices charged for abstraction do not reflect the full value of water either in its natural state or in any particular application. Rather they reflect the cost of managing the licensing system and there is concern that this leads to inefficient use.
</t>
    <phoneticPr fontId="4" type="noConversion"/>
  </si>
  <si>
    <t xml:space="preserve">Water pollution include chemical impacts (e.g. bioaccumulation of metals leading to death, changes in biological or chemical oxygen demand), but also thermal pollution from cooling plant.  Some air pollutants (particularly those causing acidification and eutrophication) will of course end up in water.  These are addressed elsewhere (e.g. under 'regional air pollutants' or 'heavy metals') as this category only deals with direct emissions to water. This category also includes the impact of oil spills during production or transport of oil, and coal mining effluent.
</t>
  </si>
  <si>
    <t>Biodiveristy impacts can arise through air or water pollution, habitat loss, or other impacts such as birds colliding with vehicles or with wind turbines. For the power sector, this category has only been used for impacts on biodiversity and ecosystems not covered elsewhere, so impacts of air and water pollution, for example, are excluded.  However, the other sectors include discussion of the full range of biodiversity impacts under this category, though care is taken to avoid double counting in the final scenario assessment.</t>
  </si>
  <si>
    <t xml:space="preserve">Subsidence is linked to activities associated with the removal of material from underground, i.e. coal, oil and natural gas (whether in conventional wells or by fracking).  In the UK it is the effect of coal mining that is most commonly linked to subsidence so far as it is relevant here, but the effect associated with the other fuels should not be underestimated.  Resulting damage is typically to buildings, ranging from the development of superficial cracks to collapse.  In the event of widespread subsidence there may be a significant shift in land levels, sufficient to affect river flows.  This has not been a problem in the UK, partly because our oil and gas fields are offshore.  It is, however, a problem in the Netherlands in areas that are on top of the huge Groningen gas field.
</t>
    <phoneticPr fontId="4" type="noConversion"/>
  </si>
  <si>
    <t xml:space="preserve">DfT (2012a) suggests that impacts of congestion are slower speed, longer journey times, increased queuing at junctions or bottlenecks, increased stopping and starting, more time spent stationary, and less predictable journey times. Therefore congestion increases travelling time and vehicle operating costs which have both economic and environmental impacts. The main economic impacts result from lost leisure and or business time and main environmental impacts from increased pollution and carbon emission due to standing and very low speeds.   Assoicated costs are of course highly dependent on time and location.  UK costs have been used to the extent possible.
</t>
  </si>
  <si>
    <t xml:space="preserve">Impacts on soils can arise in various ways, for example through the overexploitation of soil for production of biomass, or the construction of wind turbines and other infrastructure (e.g. power transmission lines) in areas where soils are thin and easily damaged.
</t>
    <phoneticPr fontId="4" type="noConversion"/>
  </si>
  <si>
    <t xml:space="preserve">The options considered here include a number with potential to affect depletion rates of metals and minerals including neodymium (which is used for the magnets in wind turbine generators) and  indium, gallium, tellurium, germanium and selenium which may all be used in solar panels. Depletion of uranium and fossil fuels is also an issue, and this is mentioned in some sheets. However, energy security is being assessed elsewhere and is outside the scope of this project. There considerable debate over the extent to which resource depletion is a true externality. If depletion is fully reflected in increasing market prices then it is not an external cost (although there may still be considerable economic and social impacts if alternatives cannot be developed in time). However, there is evidence that price signals may lag behind depletion to a considerable extent (Reynolds el al 2005) and so the resource depletion costs may not be fully internalised.
</t>
  </si>
  <si>
    <r>
      <t>Reynolds, Douglas (1999) ‘The Mineral Economy: how prices and costs can falsely signal decreasing scarcity’.</t>
    </r>
    <r>
      <rPr>
        <i/>
        <sz val="12"/>
        <rFont val="Arial"/>
        <family val="2"/>
      </rPr>
      <t xml:space="preserve"> Ecological Economics </t>
    </r>
    <r>
      <rPr>
        <sz val="12"/>
        <rFont val="Arial"/>
        <family val="2"/>
      </rPr>
      <t>31:155-166. Online at http://www.oilcrisis.com/reynolds/MineralEconomy.htm</t>
    </r>
  </si>
  <si>
    <t>Ground source heat pumps (GSHPs) use the same operating principles as an ASHP, but extracts heat from the ground, which maintains relatively constant temperatures through the year. Extraction is achieved by installation of a ground loop through which refrigerant circulates, acting as the evaporator. The ground loop can be installed either as a horizontal "slinky" system or a vertical pipe (boreholes) varying in depth depending upon the ground type; typically depths are 75m to100m. A horizontal ground loop requires a considerable area and therefore is best suited to rural domestic installations while a vertical loop is more suitable with constrained land availability. A further option for schemes with land constraints is the extraction of heat from groundwater via a borehole.
For this measures, the use phase refers to the impacts associated with the GSHP in operation. Other lifecycle stages inlcude the production and installation of the heat pump, as well as the impact asscociated with the electricity consumed during the GSHP's operation.
More detailed information on the external costs associated with the production of electricity is provided in a separate spreadsheet</t>
  </si>
  <si>
    <t>The reference technology is a gas condensing boiler with an efficiency of 90%
The use phase refers to the impacts associated with the bolier in use (i.e. providing heat and hot water). Other life cycle stages include the impacts associated with the construction and dismantling of the boiler, and the production, processing and transmission of the fuel.
More detailed information on the external costs associated with the production of fuels is provided in a separate spreadsheet</t>
  </si>
  <si>
    <t>This measure refers to the production and use of a fuel gas derived from a biomass feedstock. Biogas can be used as a replacement for natural gas and so can be used in gas boilers for the production of heat. Processes for the production of biogas can be split into thermal or biological processes. Thermal treatment options cover technologies such as gasification and pyrolysis while biological processes refer principally to anaerobic digestion. In the current analysis, all biogas is assumed to be produced from anaerobic digestion of high moisture content biomass wastes from agriculture, food production or municipal food waste collections. It therefore provides an illustration of the impacts for one specific reference case.
The use stage includes impacts associated with the use of biogas for heating. These impacts are essentially the same as for conventional natural gas. Other lifecycle stages capture the impacts associated with the production of the biogas and its treatment prior to injection into the gas network.
More detailed information on the external costs associated with the production of fuels is provided in a separate spreadsheet</t>
  </si>
  <si>
    <t>This measure refers to the combustion of biomass material within a boiler, or a part of a district heating system, for the production of heat. Biomass can be derived from virgin sources or as the biomass element of waste streams from municipal, commercial/industrial or construction/demolition sources. The analysis presented below assumes that bioenergy used is from dedicated energy crops derived from sustainable sources, in accordance with the assumptions in the CCC's Bioenergy Review.
For this measures, the use phase is concerned with the combustion of bioenergy as part of a heating system. Other life cycle stages are concerned with the impacts associated with the production of the biomass, and disposal of wastes.
More detailed information on the external costs associated with the production of fuels is provided in a separate spreadsheet</t>
  </si>
  <si>
    <t>In the case of single-dwelling hot water or space heating/cooling, no land will be required since the system will usually be added to the roof of the existing building. Communal low-temperature systems might use some land though and again the collection surfaces might well be added on already existing buildings.(Tsoutsos et al, 2005). Overall land take expected to be negligible.</t>
  </si>
  <si>
    <t xml:space="preserve">This workbook has been developed as part of a project to quantify the external costs of measures to reduce greenhouse gas emissions in the UK.  Analysis focuses specifically on the Medium Scenario of the UK's Climate Change Committee, going to 2030.  Results within this workbook are specific to the externalities associated with heating.  </t>
  </si>
  <si>
    <t>Indoor air quality will be affected by emissions from combustion, including from a gas boiler. See air quality below for details of combustion emissions.</t>
  </si>
  <si>
    <t>Good. Emissions for gas burn cycles are well defined and thus considered robust.</t>
  </si>
  <si>
    <t>Naja et al. (2011) suggest that based on reasonably workable assumptions and on the microbiological and chemical risk evaluation results, and in comparison with natural gas, the injection of treated and purified biogas into the gas distribution network does not seem to present any additional risk to customers - provided that biogas originated from the fermentation of non-dangerous waste such as: biogas from anaerobic fermentation in digesters of household wastes or bio-wastes (homogeneous and constant quality of biogas in time because of the waste pre-sorting); biogas from household or assimilated wastes in landfills; biogas from the fermentation of organic wastes (restaurants, agriculture, etc.).
There will remain certain impacts associated with indoor air quality, as with conventional gas. See air quality below for details of combustion emissions.</t>
  </si>
  <si>
    <t>Indoor air quality will be affected by emissions from combustion, including from a biomass boiler. See air quality below for details of combustion emissions.</t>
  </si>
  <si>
    <t>http://www.hassandlass.org.uk/query/MainSelector.aspx</t>
  </si>
  <si>
    <t>Royal Society for the Protection of Accidents</t>
  </si>
  <si>
    <t xml:space="preserve">Good. Direction of impact is well understood, statistics on likelihood are available. </t>
  </si>
  <si>
    <t>Insulating pipework and other heating components</t>
  </si>
  <si>
    <t xml:space="preserve">Poor. Direction of impact is well understood, magnitude is more uncertatin. </t>
  </si>
  <si>
    <t>There are around 2,300 burns per year from radiators and hot pipes. The installation of heat pumps will run radiators (or underfloor heating) at lower tempeartures, which may reduce these accidents (relative to other heating systems). However, some burns may still arise, hence absolute impact is negative</t>
  </si>
  <si>
    <t xml:space="preserve">The HFC refrigerants likley to be used in heat pumps will have very low ozone depleting potential </t>
  </si>
  <si>
    <t>+/-</t>
  </si>
  <si>
    <t>Qualitative scoring of impacts</t>
    <phoneticPr fontId="11" type="noConversion"/>
  </si>
  <si>
    <t>+ +</t>
  </si>
  <si>
    <t>-</t>
  </si>
  <si>
    <t>- -</t>
  </si>
  <si>
    <t>Being assessed elsewhere: outside project scope</t>
  </si>
  <si>
    <t>Air quality outside UK</t>
  </si>
  <si>
    <t>Operating: Health</t>
  </si>
  <si>
    <t>Operating: Environment</t>
  </si>
  <si>
    <t>Scenario impacts</t>
  </si>
  <si>
    <t>This shows the change in externalities for the scenario under consideration relative to the baseline. Where possible, the externalities are quantified and shown as net present value (NPV) for 2012-2030 (see below). It is important to understand that the results presented on these worksheets will generally be negative for any measure leading to an increase in use of a particular technology relative to the baseline, and positive where they concern a measure that leads to reduced use of a technology.  This simply reflects that all technologies have some impact, and the more that those technologies are deployed, the greater those impacts will be.  What is of course important is the balance in impact between those technologies for which utilisation falls, and those for which it increases - the aggregate of all impacts for the sector.</t>
  </si>
  <si>
    <t>Estimate of absolute magnitude per kWh heat generated</t>
  </si>
  <si>
    <t>A risk of carbon monoxide inhalation is associated with the use of gas boilers. According to the HSE statistics around 11 people die from CO poisoning caused by gas appliances and flues that have not been properly installed, maintained or that are poorly ventilated. There are around 2,300 burns per year from radiators and hot pipes
UK population rate of carbon monoxide poisoning is around one case per million population per year (Wilkinson et al (2009)</t>
  </si>
  <si>
    <t>HSE Gas Safety website. Incidents relating to the supply and use of flammable gas (a) 2007/08 - 2011/12p (Wilkinson et al (2009). Royal Society for the Protection of Accidents for burn data.</t>
  </si>
  <si>
    <t>Gas Safety (Installation and Use) Regulations 1998. These Regulations cover work on gas fittings, both natural and LPG in other premises, eg domestic properties. In these premises the work on gas fittings must be carried out by someone on the Gas Safe Register. Insulating pipework and other heating components reduces the risk of burns.</t>
  </si>
  <si>
    <t>NOx emissions can travel large distances and can increase ground-level ozone concentrations in other countries</t>
  </si>
  <si>
    <t>Increased uptake of more efficient boiler systems would result in reduced emissions per kWh of heating provided</t>
  </si>
  <si>
    <t>Natural gas combustion will be associated with emissions of carbon monoxide, and also small amounts of  benzene and PAHs, but overall emissions of heavy metals and other trace pollutants are considered negligible in comparison with other sources i.e. coal and oil.</t>
  </si>
  <si>
    <t>Good. Emission factors are well established.</t>
  </si>
  <si>
    <t>Conventional gas boilers</t>
  </si>
  <si>
    <t>National Atmospheric Emissions Inventory</t>
  </si>
  <si>
    <t>http://naei.defra.gov.uk/data/ef-all?q=2761</t>
  </si>
  <si>
    <t>NAEI</t>
  </si>
  <si>
    <t>NAEI does not list any emissions of heavy metals from natural gas combustion</t>
  </si>
  <si>
    <t>Emissions from natural gas-fired boilers include nitrogen oxides (NOx), trace amounts of sulphur dioxide (SO2), and particulate matter (PM), all of which can damage buildings, but the degree of damage is small.</t>
  </si>
  <si>
    <t xml:space="preserve">Emissions from natural gas-fired boilers include nitrogen oxides (NOx), carbon monoxide (CO), methane (CH4), nitrous oxide (N2O), volatile organic compounds (VOCs), trace amounts of sulphur dioxide (SO2), and particulate matter (PM). </t>
  </si>
  <si>
    <t>Emissions from natural gas-fired boilers include nitrogen oxides (NOx), carbon monoxide (CO), methane (CH4), nitrous oxide (N2O), volatile organic compounds (VOCs), trace amounts of sulphur dioxide (SO2), and particulate matter (PM). The main human health impacts are associated with the emissions of NOx (US EPA)</t>
  </si>
  <si>
    <t>Note: these impacts result from heavy metal pollutants but potential impacts upon the environment are already factored into the figures below. Some impacts may also span categories such as soil fertility and water pollution</t>
  </si>
  <si>
    <t>There could be a more significant impact if gas is produced by fracking</t>
  </si>
  <si>
    <t>Due to the high water demand of SRC crops, such as willow their large scale deployment in any given catchment area may deplete both surface waters and groundwater reserves. This effect would be most pronounced in drier parts of the UK where there may be no percolation beneath SRC crops in up to 8 out of 10 years. However, the cumulative impacts of large-scale miscanthus development on water resources are not expected to be significant.</t>
  </si>
  <si>
    <t xml:space="preserve">Recent research suggests that ground-level ozone causes approximately 22,000 excess deaths in Europe, reduces crop yields and biodiversity. It is produced in the troposphere through photochemical reactions involving NOX and VOCs. Isoprene is the most significant biogenic VOC in terms of mass and chemical reactivity and plays an important role in the ground-level ozone concentrations. Dedicated energy crops such as willow and poplar have higher isoprene concentrations than traditional crops. </t>
  </si>
  <si>
    <t>Air source heat pumps (ASHPs) use an electrically-driven vapour compression cycle to extract heat within outside air. A refrigerant that has a low boiling point is used to circulate in the heat pump unit. Electricity is used as an input to the system to compress the vapour before the heat is extracted to a heating medium (typically water) via a condenser.
For this measure, the use phase refers to the impacts associated with the ASHP in operation. Other lifecycle stages inlcude the production and installation of the heat pump, as well as the impact associated with the electricity consumed during the ASHP's operation.
More detailed information on the external costs associated with the production of electricity is provided in a separate spreadsheet</t>
  </si>
  <si>
    <t xml:space="preserve">The HFC refrigerants likely to be used in heat pumps will have very low ozone depleting potential </t>
  </si>
  <si>
    <t>Moderate. Some uncertainty on leakage rates</t>
  </si>
  <si>
    <t>Some increase in impacts associated with electricity consumption: coal mining accidents; gas production accidents; risk of nuclear accidents</t>
  </si>
  <si>
    <t>Some increase in impacts associated with electricity consumption: coal mining; gas production; nuclear power</t>
  </si>
  <si>
    <t>Some increase in impacts associated with electricity consumption: ash from coal-fired power plants; nuclear waste</t>
  </si>
  <si>
    <t>Shift towards safer electricity sources e.g. renewables</t>
  </si>
  <si>
    <t>Shift towards cleaner electricity sources e.g. renewables</t>
  </si>
  <si>
    <t>Some increase in impacts associated with electricity consumption from ash from coal-fired power plants. Majority of materials utilised within the manufacturing of air source heat pumps are of recyclable composition. In particular large amounst of aluminium, steel and plastics are utilised but are largely recyclable.</t>
  </si>
  <si>
    <t>Shift away from coal for power generation; recycling of end-of-life heat pump equipment.</t>
  </si>
  <si>
    <t>Decarbonisation of the electricity sector over time will result in the scale of externality associated with global warming potential declining significantly. In comparison to conventional gas boiler technologies this may become a very significant factor as renewable energy sources produce a larger proportion of the UK electricity supply.</t>
  </si>
  <si>
    <t>Decarbonisation of the electricity sector over time will result in the scale of externality associated to acidification and eutrophication declining. However, additional work undertaken within the Greening (2012) study demonstrates that even with an increased proportion of renewable energy external costs other than GWP still remain comparably worse than conventional boiler technology.</t>
  </si>
  <si>
    <t>Decarbonisation of the electricity sector over time will result in the scale of externality associated to heavy metal pollutants declining, however additional work undertaken within the Greening (2012) study demonstrates that even with increased proportion of renewable energy external costs other than GWP still remain comparably worse than conventional boiler technology.</t>
  </si>
  <si>
    <t>Some increase in impacts associated with electricity consumption, e.g. power generation and transmission infrastructure, coal mining, onshore wind power, gas production if from fracking</t>
  </si>
  <si>
    <t>Some increase in impacts associated with electricity consumption: coal mining; uranium mining; nuclear waste disposal; gas production if from fracking</t>
  </si>
  <si>
    <t>Water abstraction as  a source of coolant for power generation will increase with the additional energy demand that is placed on the sector by heat pump technologies. There could be a more significant impact if gas is produced by fracking.</t>
  </si>
  <si>
    <t>Some power sources e.g. wind, solar PV, have lower water requirements</t>
  </si>
  <si>
    <t>Poor. Very few studies to cross reference estimates of emissions with, other studies only produced figures for GHG emissions</t>
  </si>
  <si>
    <t>Decarbonisation of the electricity sector over time will result in the scale of externality associated to Biodiversity and ecosystem damage declining, however additional work undertaken within the Greening (2012) study demonstrates that even with increased proportion of renewable energy external costs other than GWP still remain comparably worse than conventional boiler technology.</t>
  </si>
  <si>
    <t>Human toxicity potential 0.05 kg DCB eq./kWh</t>
  </si>
  <si>
    <t>Possible small externality created by existence of refrigerants still present within the ground source heat pump system at the end of life treatment. Some increase in impacts associated with electricity consumption: ash from coal-fired power plants; nuclear waste.</t>
  </si>
  <si>
    <t>Some increase in impacts associated with electricity consumption from ash from coal-fired power plants. Majority of materials utilised within the manufacturing of ground source heat pumps are of recyclable composition. In particular large amounst of aluminium, steel and plastics are utilised but are largely recyclable.</t>
  </si>
  <si>
    <t>Some impact associated with electricity consumption from coal mining. The impact in the CCC scenario will be small as little electricity is produced from coal.</t>
  </si>
  <si>
    <t>There may be an impacts upon the urban and rural environment in relation to the visual impact of solar thermal units, either ground or roof based. This impact is highly variable as it is more dependant upon the value placed upon surroundings by residents. Tsoutsos et al (2005) suggest that solar elements can be used to enhance the aesthetic appeal of a building, particularly where solar elements are used as architectural elements in attractive and visible ways. The aesthetic impact of solar panels is evidently a matter of taste, though flat panels usually are designed in such a way as to fit closely to the existing roofline and produce little glare. Modern ST systems allow for the manufacturing of collectors that can be easily integrated in buildings in an aesthetically pleasant manner.</t>
  </si>
  <si>
    <t>Cleaner energy sources and increased recycling will reduce the impacts associated with production of raw materials.</t>
  </si>
  <si>
    <t xml:space="preserve">Good. Studies of solar thermal usage are focused in areas where there is the best scope for emissions mitigation. As a result figures from geographical locations such as Greece are not directly applicable to a UK-based study such as this. However the material costs of upstream production are the predominant source of emissions, and these are unlikely to change with geographical scope. As a result total figures for emissions per unit produced can be utilised and considered robust. </t>
  </si>
  <si>
    <t>See 'regional air pollution' above. Impact likely to be small.</t>
  </si>
  <si>
    <t xml:space="preserve">Gas Safety (Installation and Use) Regulations 1998. These Regulations cover work on gas fittings, both natural and LPG in other premises, eg domestic properties. In these premises the work on gas fittings must be carried out by someone on the Gas Safe Register. Insulating pipework and other heating components prevents burns.
</t>
  </si>
  <si>
    <t>A risk of carbon monoxide inhalation is associated with the use of gas boilers. According to the HSE statistics around 11 people die from CO poisoning caused by gas appliances and flues that have not been properly installed, maintained or that are poorly ventilated.        UK population rate of carbon monoxide poisoning is around one case per million population per year (Wilkinson et al (2009). There are around 2,300 burns per year from radiators and hot pipes (Royal Society for the Protection of Accidents)</t>
  </si>
  <si>
    <t>There will be an impact on water quality from emissions of NOx, but this is unlikely to have an impact on human health.</t>
  </si>
  <si>
    <t>CO2 emissions from biogas combustion can be considered carbon-neutral as the carbon released has been absorbed during production of the feedstack</t>
  </si>
  <si>
    <t xml:space="preserve">Good, impact of fuel combustion on emissions of air quality pollutants is well understood. </t>
  </si>
  <si>
    <t>Emissions of NOx will contribute to acidification and eutrophication</t>
  </si>
  <si>
    <t>Poor. Direction of impacts is well understood. Some estimates of the magnitude of the impact are available, but the economic value of the impacts is uncertain. Biogas is likely to have low or zero heavy metal content so the figures for natural gas presented here could be an over-estimate.</t>
  </si>
  <si>
    <t>Heavy metal and other regional air pollutants from life cycle stages of gas and gas combustion cycles contribute to environmental damage through a variety of different pathways. These categories of fresh water Eco toxicity, marine Eco toxicity, terrestrial Eco toxicity refer to the impact on ecosystems as a result of emissions of toxic substances to air, water and soil. Values are calculated with indicators of fate, exposure and effects of toxic substances. These impacts are for natural gas: biogas impacts could be lower or even zero.</t>
  </si>
  <si>
    <t xml:space="preserve">Abiotic depletion potential excluding fossil fuel resource depletion 0.12mgSBeq/Kwh </t>
  </si>
  <si>
    <t xml:space="preserve">The majority of elements in the life cycle of boiler (75%) are depleted in the manufacturing stage because of the use of molybdenum for steel production. These contribute to the abiotic depletion of non-fossil fuel related resources.This is very small compared to fossil fuel use in natural gas boilers.                                </t>
  </si>
  <si>
    <t>Reduced emissions of methane, N2O and NH4 from manure and slurry. Benefits from displaced gas or oil as a result of AD energy production: reduced production activities leading to less air pollution from flaring, refining and transport. Reduced odour from landfill sites.</t>
  </si>
  <si>
    <t>Possibility that siting of digesters around residential properties may lead to increased levels of noise disturbance as a result of frequent deliveries of organic wastes. This impact is very site specific. However, this would be offset by reduced transport of waste to alternative disposal sites.</t>
  </si>
  <si>
    <t>Mitigation of methane released from land fill and open decomposition of organic waste. These figures are a factor of the external cost of waste as highlighted in the solid waste generation section. Within the external cost of waste disamenity costs are highest, with GWP from ghg also contributing a significant proportion.</t>
  </si>
  <si>
    <t>Assumes that material used is a waste, so burdens associated with production of waste not included. Could be a benefit from avoided emissions of NH3 from storage of manure and slurry.</t>
  </si>
  <si>
    <t>Poor. No data.</t>
  </si>
  <si>
    <t xml:space="preserve">Land use for anaerobic digestion likely to impose a lesser impact on the environment than continued growth of landfill. Negative local impact of biogas plant is likely to be offset by beenfits of avoided incinerators or landfill. </t>
  </si>
  <si>
    <t>There may be a small benefit from reduced waste disposal leading to reduced water pollution, though well-managed landfill sites should have minimal pollution. There could also be a benefit from reduced pollution from manure and slurry, either directly via run-off or indirectly through reduced emissions of nitrous oxide and ammonia. However, given the requirements of the Water Framework Directive and associated legislation to limit nitrate concentrations in drinking water, any impact on human health is likely to be negligible.</t>
  </si>
  <si>
    <t>There may be a small benefit from reduced waste disposal leading to reduced water pollution, though well-managed landfill sites should have minimal pollution. There could also be a benefit from reduced pollution from manure and slurry, either directly via run-off or indirectly through reduced emissions of nitrous oxide and ammonia. This will reduce eutrophication and acidification of water courses.</t>
  </si>
  <si>
    <t>See water pollution above - small benefit for agricultural biogas schemes that reduce run-off of manure and slurry</t>
  </si>
  <si>
    <t xml:space="preserve">Small impact - there are around 700 burns per year in homes from coal &amp; wood burning. The use of bioenergy rather than other fuels is not anticipated to have any effect on occupational health during the use phase. </t>
  </si>
  <si>
    <t>As above, biomass combustion will generate pollutants that can cause material damage but this is unlikely to be very significant</t>
  </si>
  <si>
    <t>This measure refers to the combustion of biomass material within a boiler, or a part of a district heating system, for the production of heat. Biomass can be derived from virgin sources or as the biomass element of waste streams from municipal, commercial/industrial or construction/demolition sources. The analysis presented below assumes that bioenergy used is from waste and residues, in accordance with the assumptions in the CCC's Bioenergy Review.
For this measure, the use phase is concerned with the combustion of bioenergy as part of a heating system. Other life cycle stages are concerned with the impacts associated with the production of the biomass, and disposal of wastes.
More detailed information on the external costs associated with the production of fuels is provided in a separate spreadsheet</t>
  </si>
  <si>
    <t>Impacts associated with avoided waste disposal are in 'other life cycle stages' below</t>
  </si>
  <si>
    <t xml:space="preserve">Domestic waste includes all household and industrial waste that could be diverted for energy use: waste wood, waste food, other solid waste, sewage sludge and used cooking oil. Forest residues include, for example sawmill industry residues and the main dry agricultural residue in the UK is straw. Agricultural residues could provide around 21 to 26 TWh in bioenergy by 2050 whereas wastes could provide from 50 to 60 TWh.  By 2030 domestic waste represent approximately 50% of the domestic bioenergy supply followed by forest biomass and agricultural residues.  </t>
  </si>
  <si>
    <t>External cost of landfill waste ranges from 11 euros to 20 euros per tonne (mainly from disamenity and the global warming potential due to GHG emissions).</t>
  </si>
  <si>
    <t>Biomass plants potentially affect water pollution. For example, if biomass is stored outside there may be a risk of drainage water containing organic pollution entering the site sewers. However, the IPPC (the Integrated Pollution Prevention and Control) directive together with attention to fuel storage and effluent and water management on site already reduces the risk of water pollution. The overall risk is considered to be insignificant. However, emissions of NOx from combustion will cause eutrophication and acidification.</t>
  </si>
  <si>
    <t xml:space="preserve">Impacts from emissions to air and water, as mentioned in other categories. Individual biomass conversion plants (to heat, electricity or CHP) generally have a limited negative impact on biodiversity. Some plants, usually heating or CHP plants will be sited within existing industrial or commercial developments and will therefore have a minimal or no impact at all. Other plants, particularly for electricity generation alone or large scale CHP (in conjunction with new industrial or commercial developments), may be built on greenfield sites. Removal of native vegetation and its replacement with areas of hard standing, buildings or landscaped features can cause loss of habitats. </t>
  </si>
  <si>
    <t>Potential accident risk associated with the transportation and storage of biomass as it is a combustible product, but this is thought to be minor</t>
  </si>
  <si>
    <t>Benefit from avoided need for more landfill sites</t>
  </si>
  <si>
    <t>Possible benefit from avoided water pollution from landfill sites, but there should be little pollution from a well-managed UK landfill</t>
  </si>
  <si>
    <t>There are currently only relatively small areas of willow across the UK. However due to its high emissions of isoprene, if more willow were planted for SRC, doubling the existing willow biomass would increase isoprene emissions by 10% on a national scale. Poplar trees are common in some areas of the UK, such as eastern England where poplar makes a major contribution to biogenic isoprene emissions. As with willow, an increase in the distribution of poplar could have a significant impact on isoprene emissions. Willow and poplar are the most common SRC crops in the UK. Both crops emit high amounts of isoprene, a Volatile Organic Compound (VOC). There could also be emissions of nitrous oxide and ammonia from fertilisers if these are used during cultivation.</t>
  </si>
  <si>
    <t>Moderate</t>
  </si>
  <si>
    <t xml:space="preserve">Good.  Studies of Solar thermal usage are focused in areas where there is the best scope for emissions mitigation. As a result figures from geographical locations such as Greece are unlikely to be directly applicable to a Up based Study such as this. However the material costs of upstream production are the predominant source of emissions, and these are unlikely to change with geographical scope. As a result total figures for emissions per unit produced can be utilised and considered robust. </t>
  </si>
  <si>
    <t>Moderate. Direction of impact clear in that emissions from upstream manufacturing stage will result in harmful materials making their way into ecosystems through air, water and soil pollution.</t>
  </si>
  <si>
    <t>Harmonise with imperial</t>
  </si>
  <si>
    <t>Moderate. Impacts will be site specific so in some instances impacts may be more significant, and potentially a different direction</t>
  </si>
  <si>
    <t xml:space="preserve">Moderate </t>
  </si>
  <si>
    <t>District heating/biomass boiler: Biomass from waste and agricultural residues</t>
  </si>
  <si>
    <t>Moderate. Direction of the external cost is clear, but the scale of the issue is not yet fully understood as the numbers of installations are currently low, making it difficult to assess the cumulative impacts.</t>
  </si>
  <si>
    <t>Both miscanthus and willow grow taller than arable crops, particularly SRC willow which can grow to 5-6 metres.  This has raised concerns that plantations may obscure rural landscape features, obstruct views, and cause rapid changes in scenery once harvested. On the other hand visual impact is subjective and the impact on landscape depends on what willow plantations are replacing.</t>
  </si>
  <si>
    <t>see uptream oil, coal and gas</t>
  </si>
  <si>
    <t>Significant negative externality</t>
  </si>
  <si>
    <t>Assessed in oil, gas and coal spread-sheet</t>
  </si>
  <si>
    <t>Assessed in upstream oil, gas and coal sheet.</t>
  </si>
  <si>
    <t>Scenario specific factors</t>
    <phoneticPr fontId="4" type="noConversion"/>
  </si>
  <si>
    <t>Measures applied within this package:</t>
    <phoneticPr fontId="4" type="noConversion"/>
  </si>
  <si>
    <t>References</t>
    <phoneticPr fontId="4" type="noConversion"/>
  </si>
  <si>
    <t>Forest Research (2011)</t>
  </si>
  <si>
    <t>Impacts</t>
    <phoneticPr fontId="4" type="noConversion"/>
  </si>
  <si>
    <t xml:space="preserve">Estimate of absolute magnitude per functional unit </t>
  </si>
  <si>
    <t xml:space="preserve">     Justification of magnitude</t>
    <phoneticPr fontId="4" type="noConversion"/>
  </si>
  <si>
    <t>Rationale, including reference to available literature that indicates whether effects may be considered significant ( ++ / -- ) or less significant ( + / - ).</t>
  </si>
  <si>
    <t xml:space="preserve">     Increasing co-benefits, reducing trade-offs</t>
    <phoneticPr fontId="4" type="noConversion"/>
  </si>
  <si>
    <t>Geophysical factors (e.g. uv light, radon)</t>
    <phoneticPr fontId="0" type="noConversion"/>
  </si>
  <si>
    <t xml:space="preserve">     Justification of magnitude</t>
    <phoneticPr fontId="5" type="noConversion"/>
  </si>
  <si>
    <t xml:space="preserve">     Robustness</t>
    <phoneticPr fontId="5" type="noConversion"/>
  </si>
  <si>
    <t xml:space="preserve">     Increasing co-benefits, reducing trade-offs</t>
    <phoneticPr fontId="5" type="noConversion"/>
  </si>
  <si>
    <t xml:space="preserve">     Reference</t>
    <phoneticPr fontId="5" type="noConversion"/>
  </si>
  <si>
    <t>Creation of recreational woodlands provides more opportunities for outdoor exercise as well as aesthetic and cultural benefits.</t>
  </si>
  <si>
    <t>Trees help to absorb pollution, so improving air quality</t>
  </si>
  <si>
    <t>Good, if trees were not previously occupying the land</t>
  </si>
  <si>
    <t xml:space="preserve">Ensure that trees are grown on land that was not previously occupied by native forest </t>
  </si>
  <si>
    <t>Hazardous waste generation</t>
    <phoneticPr fontId="0" type="noConversion"/>
  </si>
  <si>
    <t xml:space="preserve">     Justification of magnitude</t>
    <phoneticPr fontId="0" type="noConversion"/>
  </si>
  <si>
    <t xml:space="preserve">     Robustness</t>
    <phoneticPr fontId="0" type="noConversion"/>
  </si>
  <si>
    <t xml:space="preserve">     Reference</t>
    <phoneticPr fontId="0" type="noConversion"/>
  </si>
  <si>
    <t>Assuming that trees are grown sustainably, e.g. not on land cleared from native forest or peat land, the long term sequestration of carbon in wood in buildings should achieve  a net reduction in carbon dioxide levels.</t>
  </si>
  <si>
    <t>Ensure that trees are grown on land that was not previously occupied by native forest or peat</t>
  </si>
  <si>
    <t>Depends on previous use of land and on subjective judgement of the merits of alternative land uses</t>
  </si>
  <si>
    <t>Ensure that trees are grown on land that was not previously of high landscape value</t>
  </si>
  <si>
    <t>Not quantified due to lack of data.</t>
  </si>
  <si>
    <t>The use of degraded land.</t>
  </si>
  <si>
    <t>No studies have yet measured the water use of SRF in the field in the UK but evaporation losses are expected to be similar or greater than SRC (depending on species choice), and exceed those of conventional forests, due to faster growth rates and the greater proportion of time spent at maximum water uptake.</t>
  </si>
  <si>
    <t>Planting SRF where excess water and potential flood risks.</t>
  </si>
  <si>
    <t xml:space="preserve">In common with forests in general, SRF crops can increase pollutant deposition due to the high aerodynamic roughness of the canopy. The main risk would result from the increased capture of sulphur and nitrogen (ammonia) pollutants, which could contribute to surface water acidification and nutrient enrichment of local waters. Water acidification would only be an issue in acid sensitive areas, which are largely confined in the UK to parts of the uplands of southwest and central Scotland, Cumbria, the Pennines, Wales and the Mourne Mountains in Northern Ireland. The main benefit would be using the strong nutrient demand of SRF crops to help reduce losses from ex-agricultural land, or to intercept and remove diffuse pollutants in waters draining from adjacent ground. </t>
  </si>
  <si>
    <t>Experience of short rotation forestry (SRF) in the UK is limited to less than ten small scale plantings and there are no systematic assessments of their actual impact on biodiversity. Potential impacts are therefore estimated on the basis of relevant literature. The findings suggest SRF stands will have a positive biodiversity impact on woodland generalist species when planted on previously agricultural land. Also depending on placement SRF stands can reduce woodland fragmentation. These benefits can be enhanced if complemented with good management and design practices that promote biodiversity.</t>
  </si>
  <si>
    <t xml:space="preserve">Poor. Further research on UK needed. In addition the final impact depends on the land and management practices. </t>
  </si>
  <si>
    <t>Ensure trees are planted on land of previously low conservation value, use a mix of native species and time harvesting to avoid negative impacts on wildlife e.g. nesting birds</t>
  </si>
  <si>
    <r>
      <t>Woody biomass crops could affect soil quality by causing changes in: (</t>
    </r>
    <r>
      <rPr>
        <i/>
        <sz val="11"/>
        <color theme="1"/>
        <rFont val="Arial"/>
        <family val="2"/>
      </rPr>
      <t>i</t>
    </r>
    <r>
      <rPr>
        <sz val="11"/>
        <color theme="1"/>
        <rFont val="Arial"/>
        <family val="2"/>
      </rPr>
      <t>) organic matter; (</t>
    </r>
    <r>
      <rPr>
        <i/>
        <sz val="11"/>
        <color theme="1"/>
        <rFont val="Arial"/>
        <family val="2"/>
      </rPr>
      <t>ii</t>
    </r>
    <r>
      <rPr>
        <sz val="11"/>
        <color theme="1"/>
        <rFont val="Arial"/>
        <family val="2"/>
      </rPr>
      <t>) soil acidity; (</t>
    </r>
    <r>
      <rPr>
        <i/>
        <sz val="11"/>
        <color theme="1"/>
        <rFont val="Arial"/>
        <family val="2"/>
      </rPr>
      <t xml:space="preserve">iii) </t>
    </r>
    <r>
      <rPr>
        <sz val="11"/>
        <color theme="1"/>
        <rFont val="Arial"/>
        <family val="2"/>
      </rPr>
      <t>the relative flux of nutrients and nutrient capacity; (</t>
    </r>
    <r>
      <rPr>
        <i/>
        <sz val="11"/>
        <color theme="1"/>
        <rFont val="Arial"/>
        <family val="2"/>
      </rPr>
      <t xml:space="preserve">iv) </t>
    </r>
    <r>
      <rPr>
        <sz val="11"/>
        <color theme="1"/>
        <rFont val="Arial"/>
        <family val="2"/>
      </rPr>
      <t>soil biodiversity; (</t>
    </r>
    <r>
      <rPr>
        <i/>
        <sz val="11"/>
        <color theme="1"/>
        <rFont val="Arial"/>
        <family val="2"/>
      </rPr>
      <t xml:space="preserve">v) </t>
    </r>
    <r>
      <rPr>
        <sz val="11"/>
        <color theme="1"/>
        <rFont val="Arial"/>
        <family val="2"/>
      </rPr>
      <t>erosion, especially during establishment; and (</t>
    </r>
    <r>
      <rPr>
        <i/>
        <sz val="11"/>
        <color theme="1"/>
        <rFont val="Arial"/>
        <family val="2"/>
      </rPr>
      <t>vi</t>
    </r>
    <r>
      <rPr>
        <sz val="11"/>
        <color theme="1"/>
        <rFont val="Arial"/>
        <family val="2"/>
      </rPr>
      <t>) soil compaction resulting from equipment movement during planting, maintenance, and harvest. Short-term studies have demonstrated increases in surface soil organic-matter content, reduction in erosion and nutrient losses in surface runoff.  Research to date shows promising short-term changes in soil quality due to short rotation forestry, but responses vary.</t>
    </r>
  </si>
  <si>
    <t xml:space="preserve">Poor. Further research needed. </t>
  </si>
  <si>
    <t>District heating/biomass boiler: Biomass from wood</t>
  </si>
  <si>
    <t xml:space="preserve">It is assumed that biomass is produced from short rotation forestry or stemwood which at the moment are not widely available in the UK. Therefore there is uncertainty about the impacts of short rotation forestry for the UK ecosystems. We report some plausible imapacts for larger scale short rotation forestry cultivation.  User phase refers to the impacts biomass boilers/district heating. Life-cycle stage refers to  the production of wood.
</t>
  </si>
  <si>
    <t>Trees are relatively slow growing and utilise only low levels of soil nutrients. For this reason wood fuels: 1. have very low ash levels (&lt;1%) and consequently low levels of soil minerals and heavy metals; 2. have low levels of sulphur and chlorine; 3. are unlikely to have pesticide or fertiliser residues or other man-made chemical residues.</t>
  </si>
  <si>
    <t>Beat v 2</t>
  </si>
  <si>
    <t>There may be a small increase in the risk of forest fires but the effect is likely to be very small.</t>
  </si>
  <si>
    <t>Accident rate in farming and forestry sector tends to be higher than average, but overall impact depends on what alternative employment would have been.</t>
  </si>
  <si>
    <t>Ensure safe working conditions for forestry workers</t>
  </si>
  <si>
    <t>Water pollution (health)</t>
  </si>
  <si>
    <t>SRF is not currently produced in the UK to any significant extent. Large scale production would inevitably affect land use. However, the actual effect depends on the alternative/former use of the land.</t>
  </si>
  <si>
    <t>Biomass wood</t>
  </si>
  <si>
    <t>Installation: 1,000 units</t>
  </si>
  <si>
    <t xml:space="preserve">TWh output (over the scenario): </t>
  </si>
  <si>
    <t>GHG emissions associated with oil and gas production in the UK are available from the NAEI. These have been used a as proxy for the external costs from gas production (see Upstream oil and gas damage worksheet for further information). 
Emissions associated with the manufacturing of boiler components are dependant upon the levels of utilisation of the boiler. Overall, upstream externalities from boiler manufacturing are small when compared to the emissions arising from the use stage.</t>
  </si>
  <si>
    <t>Conv, GSHP, ASHP</t>
  </si>
  <si>
    <t>++</t>
  </si>
  <si>
    <t xml:space="preserve">Total 
(Air quality estimates based on P2.5)
</t>
  </si>
  <si>
    <t xml:space="preserve">Total for Air quality estimates based on PM10)
</t>
  </si>
  <si>
    <t>Note: total air quality impacts for biomass allocated equally to three biomass sources.</t>
  </si>
  <si>
    <t>Total for quantified effects</t>
  </si>
  <si>
    <t>Fuel savins (gas, oil. Coal), only air quality and upstream impacts.</t>
  </si>
  <si>
    <t>Note: Totals should be interpreted with caution because many significant impacts are not quantified.</t>
  </si>
  <si>
    <t>Abolsute impacts</t>
  </si>
  <si>
    <t>Daniel Forster</t>
  </si>
</sst>
</file>

<file path=xl/styles.xml><?xml version="1.0" encoding="utf-8"?>
<styleSheet xmlns="http://schemas.openxmlformats.org/spreadsheetml/2006/main" xmlns:mc="http://schemas.openxmlformats.org/markup-compatibility/2006" xmlns:x14ac="http://schemas.microsoft.com/office/spreadsheetml/2009/9/ac" mc:Ignorable="x14ac">
  <numFmts count="21">
    <numFmt numFmtId="5" formatCode="&quot;£&quot;#,##0;\-&quot;£&quot;#,##0"/>
    <numFmt numFmtId="44" formatCode="_-&quot;£&quot;* #,##0.00_-;\-&quot;£&quot;* #,##0.00_-;_-&quot;£&quot;* &quot;-&quot;??_-;_-@_-"/>
    <numFmt numFmtId="43" formatCode="_-* #,##0.00_-;\-* #,##0.00_-;_-* &quot;-&quot;??_-;_-@_-"/>
    <numFmt numFmtId="164" formatCode="0.0\ %;\ \(0.0\ %\)"/>
    <numFmt numFmtId="165" formatCode="0.0%"/>
    <numFmt numFmtId="166" formatCode="_(* #,##0_);_(* \(#,##0\)"/>
    <numFmt numFmtId="167" formatCode="d\-mmm\-yyyy"/>
    <numFmt numFmtId="168" formatCode="0.0\ %\ "/>
    <numFmt numFmtId="169" formatCode="#,##0.00;\(#,##0.00\)"/>
    <numFmt numFmtId="170" formatCode="_(* #,##0.00_);_(* \(#,##0.00\);_(* &quot;-&quot;??_);_(@_)"/>
    <numFmt numFmtId="171" formatCode="[&gt;0.5]#,##0;[&lt;-0.5]\-#,##0;\-"/>
    <numFmt numFmtId="172" formatCode="_-* #,##0.00_-;\(#,##0.00\);_-* &quot;-&quot;??_-;_-@_-"/>
    <numFmt numFmtId="173" formatCode="0.00\ %\ "/>
    <numFmt numFmtId="174" formatCode="#,##0_);[Red]\(#,##0\);\-_)"/>
    <numFmt numFmtId="175" formatCode="#,##0;\(#,##0\);0"/>
    <numFmt numFmtId="176" formatCode="#,##0.0;\-#,##0.0;&quot;-&quot;"/>
    <numFmt numFmtId="177" formatCode="#,##0_);[Red]\(#,##0\);\-"/>
    <numFmt numFmtId="178" formatCode="#,##0.0_ ;\-#,##0.0\ "/>
    <numFmt numFmtId="179" formatCode="#,##0.0_);\-#,##0.0_);\-_)"/>
    <numFmt numFmtId="180" formatCode="0.000"/>
    <numFmt numFmtId="181" formatCode="0.0000000"/>
  </numFmts>
  <fonts count="71" x14ac:knownFonts="1">
    <font>
      <sz val="11"/>
      <color theme="1"/>
      <name val="Calibri"/>
      <family val="2"/>
      <scheme val="minor"/>
    </font>
    <font>
      <sz val="11"/>
      <color theme="1"/>
      <name val="Calibri"/>
      <family val="2"/>
      <scheme val="minor"/>
    </font>
    <font>
      <sz val="10"/>
      <name val="Arial"/>
      <family val="2"/>
    </font>
    <font>
      <b/>
      <sz val="20"/>
      <name val="Arial"/>
      <family val="2"/>
    </font>
    <font>
      <u/>
      <sz val="10"/>
      <color indexed="12"/>
      <name val="Arial"/>
      <family val="2"/>
    </font>
    <font>
      <sz val="12"/>
      <name val="Arial"/>
      <family val="2"/>
    </font>
    <font>
      <b/>
      <sz val="14"/>
      <name val="Arial"/>
      <family val="2"/>
    </font>
    <font>
      <b/>
      <i/>
      <sz val="12"/>
      <name val="Arial"/>
      <family val="2"/>
    </font>
    <font>
      <i/>
      <sz val="12"/>
      <name val="Arial"/>
      <family val="2"/>
    </font>
    <font>
      <sz val="9"/>
      <name val="Arial"/>
      <family val="2"/>
    </font>
    <font>
      <sz val="9"/>
      <name val="Times New Roman"/>
      <family val="1"/>
    </font>
    <font>
      <sz val="10"/>
      <color indexed="12"/>
      <name val="Arial"/>
      <family val="2"/>
    </font>
    <font>
      <sz val="10"/>
      <name val="MS Sans Serif"/>
      <family val="2"/>
    </font>
    <font>
      <sz val="9"/>
      <color indexed="12"/>
      <name val="Arial"/>
      <family val="2"/>
    </font>
    <font>
      <sz val="11"/>
      <color indexed="20"/>
      <name val="Gill Sans MT"/>
      <family val="2"/>
    </font>
    <font>
      <b/>
      <sz val="9"/>
      <color indexed="18"/>
      <name val="Arial"/>
      <family val="2"/>
    </font>
    <font>
      <sz val="13"/>
      <name val="Tms Rmn"/>
    </font>
    <font>
      <sz val="11"/>
      <color theme="1"/>
      <name val="Calibri"/>
      <family val="2"/>
    </font>
    <font>
      <sz val="11"/>
      <color indexed="8"/>
      <name val="Calibri"/>
      <family val="2"/>
    </font>
    <font>
      <sz val="12"/>
      <color theme="1"/>
      <name val="Arial"/>
      <family val="2"/>
    </font>
    <font>
      <sz val="10"/>
      <color indexed="8"/>
      <name val="Arial"/>
      <family val="2"/>
    </font>
    <font>
      <sz val="10"/>
      <color theme="1"/>
      <name val="Arial"/>
      <family val="2"/>
    </font>
    <font>
      <sz val="9"/>
      <color indexed="8"/>
      <name val="Times New Roman"/>
      <family val="1"/>
    </font>
    <font>
      <sz val="10"/>
      <name val="Gill Sans MT"/>
      <family val="2"/>
    </font>
    <font>
      <b/>
      <sz val="11"/>
      <name val="Arial"/>
      <family val="2"/>
    </font>
    <font>
      <sz val="14"/>
      <name val="Arial"/>
      <family val="2"/>
    </font>
    <font>
      <b/>
      <sz val="12"/>
      <name val="Times New Roman"/>
      <family val="1"/>
    </font>
    <font>
      <sz val="10"/>
      <color indexed="12"/>
      <name val="Times New Roman"/>
      <family val="1"/>
    </font>
    <font>
      <sz val="10"/>
      <color indexed="62"/>
      <name val="Arial"/>
      <family val="2"/>
    </font>
    <font>
      <sz val="10"/>
      <color indexed="18"/>
      <name val="Arial"/>
      <family val="2"/>
    </font>
    <font>
      <sz val="10"/>
      <name val="Times New Roman"/>
      <family val="1"/>
    </font>
    <font>
      <b/>
      <sz val="9"/>
      <name val="Times New Roman"/>
      <family val="1"/>
    </font>
    <font>
      <sz val="10"/>
      <color indexed="54"/>
      <name val="Arial"/>
      <family val="2"/>
    </font>
    <font>
      <sz val="9"/>
      <color indexed="8"/>
      <name val="Arial"/>
      <family val="2"/>
    </font>
    <font>
      <i/>
      <sz val="12"/>
      <name val="Times New Roman"/>
      <family val="1"/>
    </font>
    <font>
      <b/>
      <sz val="10"/>
      <name val="Arial"/>
      <family val="2"/>
    </font>
    <font>
      <b/>
      <sz val="11"/>
      <color theme="1"/>
      <name val="Calibri"/>
      <family val="2"/>
      <scheme val="minor"/>
    </font>
    <font>
      <sz val="7"/>
      <color theme="1"/>
      <name val="Arial"/>
      <family val="2"/>
    </font>
    <font>
      <b/>
      <sz val="24"/>
      <name val="Arial"/>
      <family val="2"/>
    </font>
    <font>
      <b/>
      <sz val="12"/>
      <name val="Arial"/>
      <family val="2"/>
    </font>
    <font>
      <b/>
      <u/>
      <sz val="12"/>
      <color indexed="12"/>
      <name val="Arial"/>
      <family val="2"/>
    </font>
    <font>
      <sz val="16"/>
      <name val="Arial"/>
      <family val="2"/>
    </font>
    <font>
      <sz val="16"/>
      <color indexed="10"/>
      <name val="Arial"/>
      <family val="2"/>
    </font>
    <font>
      <sz val="20"/>
      <name val="Arial"/>
      <family val="2"/>
    </font>
    <font>
      <vertAlign val="subscript"/>
      <sz val="14"/>
      <name val="Arial"/>
      <family val="2"/>
    </font>
    <font>
      <sz val="10"/>
      <name val="Arial"/>
      <family val="2"/>
    </font>
    <font>
      <sz val="10"/>
      <color rgb="FF000000"/>
      <name val="Arial"/>
      <family val="2"/>
    </font>
    <font>
      <vertAlign val="subscript"/>
      <sz val="12"/>
      <color theme="1"/>
      <name val="Arial"/>
      <family val="2"/>
    </font>
    <font>
      <sz val="9"/>
      <color indexed="81"/>
      <name val="Tahoma"/>
      <family val="2"/>
    </font>
    <font>
      <b/>
      <sz val="9"/>
      <color indexed="81"/>
      <name val="Tahoma"/>
      <family val="2"/>
    </font>
    <font>
      <sz val="12"/>
      <color rgb="FF231F20"/>
      <name val="Arial"/>
      <family val="2"/>
    </font>
    <font>
      <vertAlign val="subscript"/>
      <sz val="12"/>
      <name val="Arial"/>
      <family val="2"/>
    </font>
    <font>
      <u/>
      <sz val="20"/>
      <color indexed="12"/>
      <name val="Arial"/>
      <family val="2"/>
    </font>
    <font>
      <u/>
      <sz val="12"/>
      <color indexed="12"/>
      <name val="Arial"/>
      <family val="2"/>
    </font>
    <font>
      <sz val="12"/>
      <color indexed="10"/>
      <name val="Arial"/>
      <family val="2"/>
    </font>
    <font>
      <sz val="11"/>
      <color theme="1"/>
      <name val="Arial"/>
      <family val="2"/>
    </font>
    <font>
      <sz val="12"/>
      <name val="Calibri"/>
      <family val="2"/>
      <scheme val="minor"/>
    </font>
    <font>
      <b/>
      <sz val="20"/>
      <name val="Calibri"/>
      <family val="2"/>
      <scheme val="minor"/>
    </font>
    <font>
      <b/>
      <u/>
      <sz val="12"/>
      <color indexed="12"/>
      <name val="Calibri"/>
      <family val="2"/>
      <scheme val="minor"/>
    </font>
    <font>
      <b/>
      <sz val="12"/>
      <name val="Calibri"/>
      <family val="2"/>
      <scheme val="minor"/>
    </font>
    <font>
      <sz val="14"/>
      <name val="Calibri"/>
      <family val="2"/>
      <scheme val="minor"/>
    </font>
    <font>
      <sz val="20"/>
      <name val="Calibri"/>
      <family val="2"/>
      <scheme val="minor"/>
    </font>
    <font>
      <sz val="26"/>
      <name val="Calibri"/>
      <family val="2"/>
      <scheme val="minor"/>
    </font>
    <font>
      <sz val="20"/>
      <color theme="1"/>
      <name val="Calibri"/>
      <family val="2"/>
      <scheme val="minor"/>
    </font>
    <font>
      <sz val="20"/>
      <color theme="0"/>
      <name val="Calibri"/>
      <family val="2"/>
      <scheme val="minor"/>
    </font>
    <font>
      <sz val="12"/>
      <color indexed="8"/>
      <name val="Arial"/>
      <family val="2"/>
    </font>
    <font>
      <u/>
      <sz val="18"/>
      <color indexed="12"/>
      <name val="Arial"/>
      <family val="2"/>
    </font>
    <font>
      <i/>
      <sz val="11"/>
      <color theme="1"/>
      <name val="Arial"/>
      <family val="2"/>
    </font>
    <font>
      <b/>
      <sz val="18"/>
      <name val="Arial"/>
      <family val="2"/>
    </font>
    <font>
      <sz val="18"/>
      <name val="Arial"/>
      <family val="2"/>
    </font>
    <font>
      <b/>
      <sz val="14"/>
      <color theme="1"/>
      <name val="Arial"/>
      <family val="2"/>
    </font>
  </fonts>
  <fills count="21">
    <fill>
      <patternFill patternType="none"/>
    </fill>
    <fill>
      <patternFill patternType="gray125"/>
    </fill>
    <fill>
      <patternFill patternType="solid">
        <fgColor indexed="22"/>
        <bgColor indexed="64"/>
      </patternFill>
    </fill>
    <fill>
      <patternFill patternType="solid">
        <fgColor indexed="43"/>
        <bgColor indexed="64"/>
      </patternFill>
    </fill>
    <fill>
      <patternFill patternType="solid">
        <fgColor indexed="27"/>
        <bgColor indexed="64"/>
      </patternFill>
    </fill>
    <fill>
      <patternFill patternType="solid">
        <fgColor indexed="42"/>
        <bgColor indexed="64"/>
      </patternFill>
    </fill>
    <fill>
      <patternFill patternType="solid">
        <fgColor indexed="45"/>
      </patternFill>
    </fill>
    <fill>
      <patternFill patternType="solid">
        <fgColor indexed="9"/>
        <bgColor indexed="64"/>
      </patternFill>
    </fill>
    <fill>
      <patternFill patternType="solid">
        <fgColor indexed="44"/>
        <bgColor indexed="64"/>
      </patternFill>
    </fill>
    <fill>
      <patternFill patternType="solid">
        <fgColor indexed="26"/>
        <bgColor indexed="64"/>
      </patternFill>
    </fill>
    <fill>
      <patternFill patternType="solid">
        <fgColor indexed="43"/>
      </patternFill>
    </fill>
    <fill>
      <patternFill patternType="solid">
        <fgColor indexed="55"/>
        <bgColor indexed="64"/>
      </patternFill>
    </fill>
    <fill>
      <patternFill patternType="solid">
        <fgColor rgb="FFFFCCCC"/>
        <bgColor indexed="64"/>
      </patternFill>
    </fill>
    <fill>
      <patternFill patternType="solid">
        <fgColor rgb="FFCCFFCC"/>
        <bgColor indexed="64"/>
      </patternFill>
    </fill>
    <fill>
      <patternFill patternType="solid">
        <fgColor rgb="FFFFFF00"/>
        <bgColor indexed="64"/>
      </patternFill>
    </fill>
    <fill>
      <patternFill patternType="solid">
        <fgColor theme="0"/>
        <bgColor indexed="64"/>
      </patternFill>
    </fill>
    <fill>
      <patternFill patternType="solid">
        <fgColor rgb="FF99FF99"/>
        <bgColor indexed="64"/>
      </patternFill>
    </fill>
    <fill>
      <patternFill patternType="solid">
        <fgColor theme="0" tint="-0.249977111117893"/>
        <bgColor indexed="64"/>
      </patternFill>
    </fill>
    <fill>
      <patternFill patternType="solid">
        <fgColor rgb="FFFF9999"/>
        <bgColor indexed="64"/>
      </patternFill>
    </fill>
    <fill>
      <patternFill patternType="solid">
        <fgColor theme="1"/>
        <bgColor indexed="64"/>
      </patternFill>
    </fill>
    <fill>
      <patternFill patternType="solid">
        <fgColor rgb="FF99CCFF"/>
        <bgColor indexed="64"/>
      </patternFill>
    </fill>
  </fills>
  <borders count="45">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bottom style="medium">
        <color indexed="64"/>
      </bottom>
      <diagonal/>
    </border>
    <border>
      <left/>
      <right style="medium">
        <color indexed="64"/>
      </right>
      <top/>
      <bottom style="medium">
        <color indexed="64"/>
      </bottom>
      <diagonal/>
    </border>
    <border>
      <left/>
      <right/>
      <top/>
      <bottom style="medium">
        <color indexed="64"/>
      </bottom>
      <diagonal/>
    </border>
    <border>
      <left/>
      <right/>
      <top style="thin">
        <color indexed="64"/>
      </top>
      <bottom/>
      <diagonal/>
    </border>
    <border>
      <left style="medium">
        <color indexed="64"/>
      </left>
      <right/>
      <top style="medium">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54"/>
      </left>
      <right/>
      <top style="thin">
        <color indexed="54"/>
      </top>
      <bottom style="medium">
        <color indexed="54"/>
      </bottom>
      <diagonal/>
    </border>
    <border>
      <left style="hair">
        <color indexed="12"/>
      </left>
      <right style="hair">
        <color indexed="12"/>
      </right>
      <top style="hair">
        <color indexed="12"/>
      </top>
      <bottom style="hair">
        <color indexed="12"/>
      </bottom>
      <diagonal/>
    </border>
    <border>
      <left style="thin">
        <color indexed="54"/>
      </left>
      <right style="thin">
        <color indexed="54"/>
      </right>
      <top style="thin">
        <color indexed="54"/>
      </top>
      <bottom style="thin">
        <color indexed="5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double">
        <color indexed="64"/>
      </top>
      <bottom style="thin">
        <color indexed="64"/>
      </bottom>
      <diagonal/>
    </border>
    <border>
      <left/>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style="medium">
        <color indexed="64"/>
      </top>
      <bottom/>
      <diagonal/>
    </border>
    <border>
      <left style="thin">
        <color indexed="64"/>
      </left>
      <right/>
      <top/>
      <bottom style="medium">
        <color indexed="64"/>
      </bottom>
      <diagonal/>
    </border>
    <border>
      <left/>
      <right/>
      <top style="thin">
        <color auto="1"/>
      </top>
      <bottom/>
      <diagonal/>
    </border>
    <border>
      <left/>
      <right style="thin">
        <color indexed="64"/>
      </right>
      <top style="thin">
        <color auto="1"/>
      </top>
      <bottom style="thin">
        <color indexed="64"/>
      </bottom>
      <diagonal/>
    </border>
  </borders>
  <cellStyleXfs count="1607">
    <xf numFmtId="0" fontId="0" fillId="0" borderId="0"/>
    <xf numFmtId="0" fontId="2" fillId="0" borderId="0"/>
    <xf numFmtId="0" fontId="4" fillId="0" borderId="0" applyNumberFormat="0" applyFill="0" applyBorder="0" applyAlignment="0" applyProtection="0">
      <alignment vertical="top"/>
      <protection locked="0"/>
    </xf>
    <xf numFmtId="164" fontId="9" fillId="0" borderId="14"/>
    <xf numFmtId="0" fontId="2" fillId="0" borderId="0"/>
    <xf numFmtId="0" fontId="2" fillId="0" borderId="0"/>
    <xf numFmtId="0" fontId="2" fillId="0" borderId="0"/>
    <xf numFmtId="0" fontId="2" fillId="0" borderId="0" applyNumberFormat="0" applyFont="0" applyFill="0" applyBorder="0" applyProtection="0">
      <alignment horizontal="left" vertical="center" indent="2"/>
    </xf>
    <xf numFmtId="0" fontId="2" fillId="0" borderId="0" applyNumberFormat="0" applyFont="0" applyFill="0" applyBorder="0" applyProtection="0">
      <alignment horizontal="left" vertical="center" indent="2"/>
    </xf>
    <xf numFmtId="0" fontId="2" fillId="0" borderId="0" applyNumberFormat="0" applyFont="0" applyFill="0" applyBorder="0" applyProtection="0">
      <alignment horizontal="left" vertical="center" indent="2"/>
    </xf>
    <xf numFmtId="0" fontId="2" fillId="0" borderId="0" applyNumberFormat="0" applyFont="0" applyFill="0" applyBorder="0" applyProtection="0">
      <alignment horizontal="left" vertical="center" indent="2"/>
    </xf>
    <xf numFmtId="0" fontId="2" fillId="0" borderId="0" applyNumberFormat="0" applyFont="0" applyFill="0" applyBorder="0" applyProtection="0">
      <alignment horizontal="left" vertical="center" indent="2"/>
    </xf>
    <xf numFmtId="0" fontId="2" fillId="0" borderId="0" applyNumberFormat="0" applyFont="0" applyFill="0" applyBorder="0" applyProtection="0">
      <alignment horizontal="left" vertical="center" indent="2"/>
    </xf>
    <xf numFmtId="0" fontId="2" fillId="0" borderId="0" applyNumberFormat="0" applyFont="0" applyFill="0" applyBorder="0" applyProtection="0">
      <alignment horizontal="left" vertical="center" indent="2"/>
    </xf>
    <xf numFmtId="0" fontId="2" fillId="0" borderId="0" applyNumberFormat="0" applyFont="0" applyFill="0" applyBorder="0" applyProtection="0">
      <alignment horizontal="left" vertical="center" indent="2"/>
    </xf>
    <xf numFmtId="0" fontId="2" fillId="0" borderId="0" applyNumberFormat="0" applyFont="0" applyFill="0" applyBorder="0" applyProtection="0">
      <alignment horizontal="left" vertical="center" indent="2"/>
    </xf>
    <xf numFmtId="0" fontId="2" fillId="0" borderId="0" applyNumberFormat="0" applyFont="0" applyFill="0" applyBorder="0" applyProtection="0">
      <alignment horizontal="left" vertical="center" indent="2"/>
    </xf>
    <xf numFmtId="0" fontId="2" fillId="0" borderId="0" applyNumberFormat="0" applyFont="0" applyFill="0" applyBorder="0" applyProtection="0">
      <alignment horizontal="left" vertical="center" indent="2"/>
    </xf>
    <xf numFmtId="0" fontId="2" fillId="0" borderId="0" applyNumberFormat="0" applyFont="0" applyFill="0" applyBorder="0" applyProtection="0">
      <alignment horizontal="left" vertical="center" indent="2"/>
    </xf>
    <xf numFmtId="0" fontId="2" fillId="0" borderId="0" applyNumberFormat="0" applyFont="0" applyFill="0" applyBorder="0" applyProtection="0">
      <alignment horizontal="left" vertical="center" indent="2"/>
    </xf>
    <xf numFmtId="0" fontId="2" fillId="0" borderId="0" applyNumberFormat="0" applyFont="0" applyFill="0" applyBorder="0" applyProtection="0">
      <alignment horizontal="left" vertical="center" indent="2"/>
    </xf>
    <xf numFmtId="0" fontId="2" fillId="0" borderId="0" applyNumberFormat="0" applyFont="0" applyFill="0" applyBorder="0" applyProtection="0">
      <alignment horizontal="left" vertical="center" indent="2"/>
    </xf>
    <xf numFmtId="0" fontId="2" fillId="0" borderId="0" applyNumberFormat="0" applyFont="0" applyFill="0" applyBorder="0" applyProtection="0">
      <alignment horizontal="left" vertical="center" indent="2"/>
    </xf>
    <xf numFmtId="0" fontId="2" fillId="0" borderId="0" applyNumberFormat="0" applyFont="0" applyFill="0" applyBorder="0" applyProtection="0">
      <alignment horizontal="left" vertical="center" indent="5"/>
    </xf>
    <xf numFmtId="0" fontId="2" fillId="0" borderId="0" applyNumberFormat="0" applyFont="0" applyFill="0" applyBorder="0" applyProtection="0">
      <alignment horizontal="left" vertical="center" indent="5"/>
    </xf>
    <xf numFmtId="0" fontId="2" fillId="0" borderId="0" applyNumberFormat="0" applyFont="0" applyFill="0" applyBorder="0" applyProtection="0">
      <alignment horizontal="left" vertical="center" indent="5"/>
    </xf>
    <xf numFmtId="0" fontId="2" fillId="0" borderId="0" applyNumberFormat="0" applyFont="0" applyFill="0" applyBorder="0" applyProtection="0">
      <alignment horizontal="left" vertical="center" indent="5"/>
    </xf>
    <xf numFmtId="0" fontId="2" fillId="0" borderId="0" applyNumberFormat="0" applyFont="0" applyFill="0" applyBorder="0" applyProtection="0">
      <alignment horizontal="left" vertical="center" indent="5"/>
    </xf>
    <xf numFmtId="0" fontId="2" fillId="0" borderId="0" applyNumberFormat="0" applyFont="0" applyFill="0" applyBorder="0" applyProtection="0">
      <alignment horizontal="left" vertical="center" indent="5"/>
    </xf>
    <xf numFmtId="0" fontId="2" fillId="0" borderId="0" applyNumberFormat="0" applyFont="0" applyFill="0" applyBorder="0" applyProtection="0">
      <alignment horizontal="left" vertical="center" indent="5"/>
    </xf>
    <xf numFmtId="0" fontId="2" fillId="0" borderId="0" applyNumberFormat="0" applyFont="0" applyFill="0" applyBorder="0" applyProtection="0">
      <alignment horizontal="left" vertical="center" indent="5"/>
    </xf>
    <xf numFmtId="0" fontId="2" fillId="0" borderId="0" applyNumberFormat="0" applyFont="0" applyFill="0" applyBorder="0" applyProtection="0">
      <alignment horizontal="left" vertical="center" indent="5"/>
    </xf>
    <xf numFmtId="0" fontId="2" fillId="0" borderId="0" applyNumberFormat="0" applyFont="0" applyFill="0" applyBorder="0" applyProtection="0">
      <alignment horizontal="left" vertical="center" indent="5"/>
    </xf>
    <xf numFmtId="0" fontId="2" fillId="0" borderId="0" applyNumberFormat="0" applyFont="0" applyFill="0" applyBorder="0" applyProtection="0">
      <alignment horizontal="left" vertical="center" indent="5"/>
    </xf>
    <xf numFmtId="0" fontId="2" fillId="0" borderId="0" applyNumberFormat="0" applyFont="0" applyFill="0" applyBorder="0" applyProtection="0">
      <alignment horizontal="left" vertical="center" indent="5"/>
    </xf>
    <xf numFmtId="0" fontId="2" fillId="0" borderId="0" applyNumberFormat="0" applyFont="0" applyFill="0" applyBorder="0" applyProtection="0">
      <alignment horizontal="left" vertical="center" indent="5"/>
    </xf>
    <xf numFmtId="0" fontId="2" fillId="0" borderId="0" applyNumberFormat="0" applyFont="0" applyFill="0" applyBorder="0" applyProtection="0">
      <alignment horizontal="left" vertical="center" indent="5"/>
    </xf>
    <xf numFmtId="0" fontId="2" fillId="0" borderId="0" applyNumberFormat="0" applyFont="0" applyFill="0" applyBorder="0" applyProtection="0">
      <alignment horizontal="left" vertical="center" indent="5"/>
    </xf>
    <xf numFmtId="0" fontId="2" fillId="0" borderId="0" applyNumberFormat="0" applyFont="0" applyFill="0" applyBorder="0" applyProtection="0">
      <alignment horizontal="left" vertical="center" indent="5"/>
    </xf>
    <xf numFmtId="4" fontId="10" fillId="4" borderId="15">
      <alignment horizontal="right" vertical="center"/>
    </xf>
    <xf numFmtId="4" fontId="10" fillId="5" borderId="0" applyBorder="0">
      <alignment horizontal="right" vertical="center"/>
    </xf>
    <xf numFmtId="4" fontId="10" fillId="5" borderId="0" applyBorder="0">
      <alignment horizontal="right" vertical="center"/>
    </xf>
    <xf numFmtId="0" fontId="11" fillId="3" borderId="14"/>
    <xf numFmtId="165" fontId="12" fillId="0" borderId="0" applyFont="0" applyFill="0" applyBorder="0" applyAlignment="0" applyProtection="0"/>
    <xf numFmtId="166" fontId="13" fillId="3" borderId="14" applyBorder="0"/>
    <xf numFmtId="167" fontId="11" fillId="3" borderId="14">
      <alignment horizontal="center"/>
      <protection locked="0"/>
    </xf>
    <xf numFmtId="0" fontId="14" fillId="6" borderId="0" applyNumberFormat="0" applyBorder="0" applyAlignment="0" applyProtection="0"/>
    <xf numFmtId="168" fontId="9" fillId="7" borderId="14"/>
    <xf numFmtId="1" fontId="15" fillId="0" borderId="16">
      <alignment vertical="top"/>
    </xf>
    <xf numFmtId="169"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8"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8"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9" fillId="0" borderId="0" applyFont="0" applyFill="0" applyBorder="0" applyAlignment="0" applyProtection="0"/>
    <xf numFmtId="43" fontId="2" fillId="0" borderId="0" applyFont="0" applyFill="0" applyBorder="0" applyAlignment="0" applyProtection="0"/>
    <xf numFmtId="43" fontId="1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3" fontId="2" fillId="0" borderId="0" applyFont="0" applyFill="0" applyBorder="0" applyAlignment="0" applyProtection="0"/>
    <xf numFmtId="0" fontId="22" fillId="0" borderId="0" applyNumberFormat="0">
      <alignment horizontal="right"/>
    </xf>
    <xf numFmtId="44" fontId="23"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5" fontId="2" fillId="0" borderId="0" applyFont="0" applyFill="0" applyBorder="0" applyAlignment="0" applyProtection="0"/>
    <xf numFmtId="0" fontId="10" fillId="5" borderId="17">
      <alignment horizontal="left" vertical="center"/>
    </xf>
    <xf numFmtId="14" fontId="2" fillId="0" borderId="0" applyFont="0" applyFill="0" applyBorder="0" applyAlignment="0" applyProtection="0"/>
    <xf numFmtId="0" fontId="2" fillId="0" borderId="11"/>
    <xf numFmtId="0" fontId="12" fillId="0" borderId="0"/>
    <xf numFmtId="0" fontId="12" fillId="0" borderId="0"/>
    <xf numFmtId="0" fontId="12" fillId="0" borderId="0"/>
    <xf numFmtId="2" fontId="2" fillId="0" borderId="0" applyFont="0" applyFill="0" applyBorder="0" applyAlignment="0" applyProtection="0"/>
    <xf numFmtId="0" fontId="2" fillId="0" borderId="0" applyFont="0"/>
    <xf numFmtId="0" fontId="24" fillId="8" borderId="18">
      <alignment horizontal="left" vertical="center" indent="1"/>
    </xf>
    <xf numFmtId="171" fontId="25" fillId="0" borderId="0">
      <alignment horizontal="left" vertical="center"/>
    </xf>
    <xf numFmtId="0" fontId="26" fillId="0" borderId="0" applyNumberFormat="0" applyFill="0" applyBorder="0" applyAlignment="0" applyProtection="0"/>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172" fontId="27" fillId="3" borderId="19"/>
    <xf numFmtId="0" fontId="28" fillId="3" borderId="20" applyNumberFormat="0" applyAlignment="0">
      <protection locked="0"/>
    </xf>
    <xf numFmtId="4" fontId="10" fillId="0" borderId="0" applyBorder="0">
      <alignment horizontal="right" vertical="center"/>
    </xf>
    <xf numFmtId="173" fontId="11" fillId="9" borderId="20"/>
    <xf numFmtId="174" fontId="11" fillId="10" borderId="14" applyNumberFormat="0" applyAlignment="0">
      <protection locked="0"/>
    </xf>
    <xf numFmtId="0" fontId="29" fillId="0" borderId="0" applyAlignment="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9" fillId="0" borderId="0"/>
    <xf numFmtId="0" fontId="19" fillId="0" borderId="0"/>
    <xf numFmtId="0" fontId="2" fillId="0" borderId="0"/>
    <xf numFmtId="0" fontId="1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9" fillId="0" borderId="0"/>
    <xf numFmtId="0" fontId="19" fillId="0" borderId="0"/>
    <xf numFmtId="0" fontId="19" fillId="0" borderId="0"/>
    <xf numFmtId="0" fontId="19" fillId="0" borderId="0"/>
    <xf numFmtId="0" fontId="19" fillId="0" borderId="0"/>
    <xf numFmtId="0" fontId="2" fillId="0" borderId="0"/>
    <xf numFmtId="0" fontId="1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applyProtection="0"/>
    <xf numFmtId="0" fontId="30" fillId="0" borderId="0"/>
    <xf numFmtId="0" fontId="1" fillId="0" borderId="0"/>
    <xf numFmtId="0" fontId="19" fillId="0" borderId="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19" fillId="0" borderId="0"/>
    <xf numFmtId="0" fontId="19" fillId="0" borderId="0"/>
    <xf numFmtId="0" fontId="1" fillId="0" borderId="0"/>
    <xf numFmtId="0" fontId="2" fillId="0" borderId="0"/>
    <xf numFmtId="0" fontId="2" fillId="0" borderId="0"/>
    <xf numFmtId="0" fontId="19" fillId="0" borderId="0"/>
    <xf numFmtId="0" fontId="19" fillId="0" borderId="0"/>
    <xf numFmtId="0" fontId="17" fillId="0" borderId="0"/>
    <xf numFmtId="0" fontId="19" fillId="0" borderId="0"/>
    <xf numFmtId="0" fontId="1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1" fillId="0" borderId="0" applyNumberFormat="0" applyFill="0" applyBorder="0" applyProtection="0">
      <alignment horizontal="left" vertical="center"/>
    </xf>
    <xf numFmtId="0" fontId="10" fillId="0" borderId="15" applyNumberFormat="0" applyFill="0" applyAlignment="0" applyProtection="0"/>
    <xf numFmtId="0" fontId="2" fillId="11" borderId="0" applyNumberFormat="0" applyFont="0" applyBorder="0" applyAlignment="0" applyProtection="0"/>
    <xf numFmtId="0" fontId="2" fillId="11" borderId="0" applyNumberFormat="0" applyFont="0" applyBorder="0" applyAlignment="0" applyProtection="0"/>
    <xf numFmtId="0" fontId="2" fillId="11" borderId="0" applyNumberFormat="0" applyFont="0" applyBorder="0" applyAlignment="0" applyProtection="0"/>
    <xf numFmtId="0" fontId="2" fillId="11" borderId="0" applyNumberFormat="0" applyFont="0" applyBorder="0" applyAlignment="0" applyProtection="0"/>
    <xf numFmtId="0" fontId="2" fillId="11" borderId="0" applyNumberFormat="0" applyFont="0" applyBorder="0" applyAlignment="0" applyProtection="0"/>
    <xf numFmtId="0" fontId="2" fillId="11" borderId="0" applyNumberFormat="0" applyFont="0" applyBorder="0" applyAlignment="0" applyProtection="0"/>
    <xf numFmtId="0" fontId="2" fillId="11" borderId="0" applyNumberFormat="0" applyFont="0" applyBorder="0" applyAlignment="0" applyProtection="0"/>
    <xf numFmtId="0" fontId="2" fillId="11" borderId="0" applyNumberFormat="0" applyFont="0" applyBorder="0" applyAlignment="0" applyProtection="0"/>
    <xf numFmtId="0" fontId="2" fillId="11" borderId="0" applyNumberFormat="0" applyFont="0" applyBorder="0" applyAlignment="0" applyProtection="0"/>
    <xf numFmtId="0" fontId="2" fillId="11" borderId="0" applyNumberFormat="0" applyFont="0" applyBorder="0" applyAlignment="0" applyProtection="0"/>
    <xf numFmtId="0" fontId="2" fillId="11" borderId="0" applyNumberFormat="0" applyFont="0" applyBorder="0" applyAlignment="0" applyProtection="0"/>
    <xf numFmtId="0" fontId="2" fillId="11" borderId="0" applyNumberFormat="0" applyFont="0" applyBorder="0" applyAlignment="0" applyProtection="0"/>
    <xf numFmtId="0" fontId="2" fillId="11" borderId="0" applyNumberFormat="0" applyFont="0" applyBorder="0" applyAlignment="0" applyProtection="0"/>
    <xf numFmtId="0" fontId="2" fillId="11" borderId="0" applyNumberFormat="0" applyFont="0" applyBorder="0" applyAlignment="0" applyProtection="0"/>
    <xf numFmtId="0" fontId="2" fillId="11" borderId="0" applyNumberFormat="0" applyFont="0" applyBorder="0" applyAlignment="0" applyProtection="0"/>
    <xf numFmtId="0" fontId="2" fillId="11" borderId="0" applyNumberFormat="0" applyFont="0" applyBorder="0" applyAlignment="0" applyProtection="0"/>
    <xf numFmtId="0" fontId="5" fillId="0" borderId="0"/>
    <xf numFmtId="175" fontId="32" fillId="0" borderId="0" applyNumberFormat="0" applyFill="0" applyBorder="0" applyAlignment="0" applyProtection="0"/>
    <xf numFmtId="166" fontId="33" fillId="0" borderId="14"/>
    <xf numFmtId="176" fontId="2" fillId="0" borderId="0" applyFont="0" applyFill="0" applyBorder="0" applyAlignment="0" applyProtection="0"/>
    <xf numFmtId="177" fontId="2" fillId="0" borderId="14"/>
    <xf numFmtId="166" fontId="33" fillId="0" borderId="14" applyBorder="0"/>
    <xf numFmtId="9" fontId="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3" fillId="0" borderId="0" applyFont="0" applyFill="0" applyBorder="0" applyAlignment="0" applyProtection="0"/>
    <xf numFmtId="10"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5"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3" fillId="0" borderId="0" applyFont="0" applyFill="0" applyBorder="0" applyAlignment="0" applyProtection="0"/>
    <xf numFmtId="9" fontId="18"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5"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5"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0"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9" fillId="0" borderId="0" applyFont="0" applyFill="0" applyBorder="0" applyAlignment="0" applyProtection="0"/>
    <xf numFmtId="9" fontId="2" fillId="0" borderId="0" applyFont="0" applyFill="0" applyBorder="0" applyAlignment="0" applyProtection="0"/>
    <xf numFmtId="9" fontId="19" fillId="0" borderId="0" applyFont="0" applyFill="0" applyBorder="0" applyAlignment="0" applyProtection="0"/>
    <xf numFmtId="171" fontId="30" fillId="0" borderId="0" applyFill="0" applyBorder="0" applyAlignment="0" applyProtection="0"/>
    <xf numFmtId="0" fontId="2" fillId="0" borderId="0"/>
    <xf numFmtId="0" fontId="10" fillId="11" borderId="21"/>
    <xf numFmtId="0" fontId="34" fillId="0" borderId="0"/>
    <xf numFmtId="0" fontId="2" fillId="0" borderId="0"/>
    <xf numFmtId="178" fontId="2" fillId="0" borderId="22"/>
    <xf numFmtId="3" fontId="35" fillId="0" borderId="23"/>
    <xf numFmtId="179" fontId="15" fillId="0" borderId="24" applyAlignment="0">
      <alignment horizontal="right"/>
    </xf>
    <xf numFmtId="0" fontId="10" fillId="0" borderId="0"/>
    <xf numFmtId="0" fontId="1" fillId="0" borderId="0"/>
    <xf numFmtId="0" fontId="45" fillId="0" borderId="0"/>
    <xf numFmtId="43" fontId="17" fillId="0" borderId="0" applyFont="0" applyFill="0" applyBorder="0" applyAlignment="0" applyProtection="0"/>
    <xf numFmtId="0" fontId="4" fillId="0" borderId="0" applyNumberFormat="0" applyFill="0" applyBorder="0" applyAlignment="0" applyProtection="0">
      <alignment vertical="top"/>
      <protection locked="0"/>
    </xf>
    <xf numFmtId="0" fontId="1" fillId="0" borderId="0"/>
    <xf numFmtId="0" fontId="2" fillId="0" borderId="0"/>
    <xf numFmtId="0" fontId="2" fillId="0" borderId="0">
      <alignment vertical="top"/>
    </xf>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9" fontId="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 fillId="0" borderId="0" applyFont="0" applyFill="0" applyBorder="0" applyAlignment="0" applyProtection="0"/>
    <xf numFmtId="0" fontId="20" fillId="0" borderId="0">
      <alignment vertical="top"/>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2"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cellStyleXfs>
  <cellXfs count="408">
    <xf numFmtId="0" fontId="0" fillId="0" borderId="0" xfId="0"/>
    <xf numFmtId="0" fontId="3" fillId="0" borderId="0" xfId="1" applyFont="1"/>
    <xf numFmtId="0" fontId="2" fillId="0" borderId="0" xfId="1"/>
    <xf numFmtId="0" fontId="4" fillId="0" borderId="0" xfId="2" applyAlignment="1" applyProtection="1">
      <alignment vertical="top"/>
    </xf>
    <xf numFmtId="0" fontId="5" fillId="0" borderId="0" xfId="1" applyFont="1"/>
    <xf numFmtId="0" fontId="6" fillId="0" borderId="0" xfId="1" applyFont="1"/>
    <xf numFmtId="0" fontId="7" fillId="2" borderId="1" xfId="1" applyFont="1" applyFill="1" applyBorder="1" applyAlignment="1">
      <alignment vertical="top"/>
    </xf>
    <xf numFmtId="0" fontId="5" fillId="2" borderId="2" xfId="1" applyFont="1" applyFill="1" applyBorder="1" applyAlignment="1">
      <alignment vertical="top"/>
    </xf>
    <xf numFmtId="0" fontId="5" fillId="0" borderId="3" xfId="1" applyFont="1" applyBorder="1" applyAlignment="1">
      <alignment vertical="top"/>
    </xf>
    <xf numFmtId="0" fontId="8" fillId="3" borderId="4" xfId="1" applyFont="1" applyFill="1" applyBorder="1" applyAlignment="1">
      <alignment vertical="top" wrapText="1"/>
    </xf>
    <xf numFmtId="0" fontId="5" fillId="0" borderId="5" xfId="1" applyFont="1" applyBorder="1" applyAlignment="1">
      <alignment vertical="top"/>
    </xf>
    <xf numFmtId="0" fontId="8" fillId="3" borderId="6" xfId="1" applyFont="1" applyFill="1" applyBorder="1" applyAlignment="1">
      <alignment vertical="top" wrapText="1"/>
    </xf>
    <xf numFmtId="0" fontId="5" fillId="0" borderId="7" xfId="1" applyFont="1" applyBorder="1" applyAlignment="1">
      <alignment vertical="top"/>
    </xf>
    <xf numFmtId="0" fontId="8" fillId="3" borderId="8" xfId="1" applyFont="1" applyFill="1" applyBorder="1" applyAlignment="1">
      <alignment vertical="top" wrapText="1"/>
    </xf>
    <xf numFmtId="0" fontId="5" fillId="0" borderId="6" xfId="1" applyFont="1" applyBorder="1" applyAlignment="1">
      <alignment vertical="top"/>
    </xf>
    <xf numFmtId="0" fontId="5" fillId="0" borderId="4" xfId="1" applyFont="1" applyBorder="1" applyAlignment="1">
      <alignment vertical="top"/>
    </xf>
    <xf numFmtId="0" fontId="5" fillId="0" borderId="8" xfId="1" applyFont="1" applyBorder="1" applyAlignment="1">
      <alignment vertical="top"/>
    </xf>
    <xf numFmtId="0" fontId="5" fillId="0" borderId="9" xfId="1" applyFont="1" applyBorder="1" applyAlignment="1">
      <alignment vertical="top"/>
    </xf>
    <xf numFmtId="0" fontId="5" fillId="0" borderId="10" xfId="1" applyFont="1" applyBorder="1" applyAlignment="1">
      <alignment vertical="top"/>
    </xf>
    <xf numFmtId="0" fontId="5" fillId="0" borderId="11" xfId="1" applyFont="1" applyBorder="1" applyAlignment="1">
      <alignment vertical="top"/>
    </xf>
    <xf numFmtId="0" fontId="5" fillId="0" borderId="0" xfId="1" applyFont="1" applyAlignment="1">
      <alignment vertical="top"/>
    </xf>
    <xf numFmtId="0" fontId="5" fillId="0" borderId="12" xfId="1" applyFont="1" applyBorder="1" applyAlignment="1">
      <alignment vertical="top"/>
    </xf>
    <xf numFmtId="0" fontId="5" fillId="0" borderId="0" xfId="1" applyFont="1" applyBorder="1" applyAlignment="1">
      <alignment vertical="top"/>
    </xf>
    <xf numFmtId="0" fontId="7" fillId="2" borderId="13" xfId="1" applyFont="1" applyFill="1" applyBorder="1" applyAlignment="1">
      <alignment vertical="top"/>
    </xf>
    <xf numFmtId="0" fontId="2" fillId="0" borderId="0" xfId="1" applyBorder="1"/>
    <xf numFmtId="0" fontId="2" fillId="0" borderId="0" xfId="1" applyAlignment="1">
      <alignment vertical="top"/>
    </xf>
    <xf numFmtId="0" fontId="5" fillId="0" borderId="6" xfId="1" applyFont="1" applyBorder="1" applyAlignment="1">
      <alignment vertical="top" wrapText="1"/>
    </xf>
    <xf numFmtId="0" fontId="5" fillId="0" borderId="6" xfId="1" quotePrefix="1" applyFont="1" applyBorder="1" applyAlignment="1">
      <alignment vertical="top"/>
    </xf>
    <xf numFmtId="0" fontId="2" fillId="0" borderId="0" xfId="713"/>
    <xf numFmtId="0" fontId="5" fillId="0" borderId="5" xfId="713" applyFont="1" applyBorder="1" applyAlignment="1">
      <alignment vertical="top"/>
    </xf>
    <xf numFmtId="0" fontId="5" fillId="0" borderId="7" xfId="713" applyFont="1" applyBorder="1" applyAlignment="1">
      <alignment vertical="top"/>
    </xf>
    <xf numFmtId="0" fontId="5" fillId="0" borderId="12" xfId="713" applyFont="1" applyBorder="1" applyAlignment="1">
      <alignment vertical="top"/>
    </xf>
    <xf numFmtId="0" fontId="5" fillId="0" borderId="3" xfId="713" applyFont="1" applyBorder="1" applyAlignment="1">
      <alignment vertical="top"/>
    </xf>
    <xf numFmtId="0" fontId="7" fillId="2" borderId="1" xfId="713" applyFont="1" applyFill="1" applyBorder="1" applyAlignment="1">
      <alignment vertical="top"/>
    </xf>
    <xf numFmtId="0" fontId="2" fillId="0" borderId="0" xfId="713" applyAlignment="1">
      <alignment vertical="top"/>
    </xf>
    <xf numFmtId="0" fontId="5" fillId="0" borderId="0" xfId="713" applyFont="1" applyBorder="1" applyAlignment="1">
      <alignment vertical="top"/>
    </xf>
    <xf numFmtId="0" fontId="2" fillId="0" borderId="0" xfId="713" applyBorder="1"/>
    <xf numFmtId="0" fontId="7" fillId="2" borderId="13" xfId="713" applyFont="1" applyFill="1" applyBorder="1" applyAlignment="1">
      <alignment vertical="top"/>
    </xf>
    <xf numFmtId="0" fontId="5" fillId="0" borderId="4" xfId="713" applyFont="1" applyBorder="1" applyAlignment="1">
      <alignment vertical="top"/>
    </xf>
    <xf numFmtId="0" fontId="5" fillId="0" borderId="6" xfId="713" applyFont="1" applyBorder="1" applyAlignment="1">
      <alignment vertical="top"/>
    </xf>
    <xf numFmtId="0" fontId="5" fillId="0" borderId="0" xfId="713" applyFont="1"/>
    <xf numFmtId="0" fontId="5" fillId="2" borderId="2" xfId="713" applyFont="1" applyFill="1" applyBorder="1" applyAlignment="1">
      <alignment vertical="top"/>
    </xf>
    <xf numFmtId="0" fontId="5" fillId="0" borderId="0" xfId="713" applyFont="1" applyAlignment="1">
      <alignment vertical="top"/>
    </xf>
    <xf numFmtId="0" fontId="5" fillId="0" borderId="11" xfId="713" applyFont="1" applyBorder="1" applyAlignment="1">
      <alignment vertical="top"/>
    </xf>
    <xf numFmtId="0" fontId="8" fillId="3" borderId="8" xfId="713" applyFont="1" applyFill="1" applyBorder="1" applyAlignment="1">
      <alignment vertical="top" wrapText="1"/>
    </xf>
    <xf numFmtId="0" fontId="8" fillId="3" borderId="6" xfId="713" applyFont="1" applyFill="1" applyBorder="1" applyAlignment="1">
      <alignment vertical="top" wrapText="1"/>
    </xf>
    <xf numFmtId="0" fontId="8" fillId="3" borderId="4" xfId="713" applyFont="1" applyFill="1" applyBorder="1" applyAlignment="1">
      <alignment vertical="top" wrapText="1"/>
    </xf>
    <xf numFmtId="0" fontId="6" fillId="0" borderId="0" xfId="713" applyFont="1"/>
    <xf numFmtId="0" fontId="3" fillId="0" borderId="0" xfId="713" applyFont="1"/>
    <xf numFmtId="0" fontId="5" fillId="0" borderId="6" xfId="713" applyFont="1" applyFill="1" applyBorder="1" applyAlignment="1">
      <alignment vertical="top"/>
    </xf>
    <xf numFmtId="0" fontId="5" fillId="0" borderId="4" xfId="713" applyFont="1" applyFill="1" applyBorder="1" applyAlignment="1">
      <alignment vertical="top"/>
    </xf>
    <xf numFmtId="0" fontId="5" fillId="0" borderId="8" xfId="713" applyFont="1" applyFill="1" applyBorder="1" applyAlignment="1">
      <alignment vertical="top"/>
    </xf>
    <xf numFmtId="0" fontId="0" fillId="0" borderId="0" xfId="0" applyAlignment="1">
      <alignment horizontal="left" vertical="center" indent="1"/>
    </xf>
    <xf numFmtId="0" fontId="36" fillId="0" borderId="0" xfId="0" applyFont="1" applyAlignment="1">
      <alignment vertical="center"/>
    </xf>
    <xf numFmtId="0" fontId="5" fillId="0" borderId="4" xfId="1" applyFont="1" applyFill="1" applyBorder="1" applyAlignment="1">
      <alignment vertical="top"/>
    </xf>
    <xf numFmtId="0" fontId="5" fillId="0" borderId="6" xfId="1" applyFont="1" applyFill="1" applyBorder="1" applyAlignment="1">
      <alignment vertical="top"/>
    </xf>
    <xf numFmtId="0" fontId="5" fillId="0" borderId="8" xfId="1" applyFont="1" applyFill="1" applyBorder="1" applyAlignment="1">
      <alignment vertical="top"/>
    </xf>
    <xf numFmtId="0" fontId="0" fillId="0" borderId="0" xfId="0" applyAlignment="1">
      <alignment wrapText="1"/>
    </xf>
    <xf numFmtId="0" fontId="37" fillId="0" borderId="0" xfId="0" applyFont="1" applyAlignment="1">
      <alignment vertical="center"/>
    </xf>
    <xf numFmtId="16" fontId="37" fillId="0" borderId="0" xfId="0" applyNumberFormat="1" applyFont="1" applyAlignment="1">
      <alignment vertical="center"/>
    </xf>
    <xf numFmtId="0" fontId="5" fillId="0" borderId="6" xfId="0" applyFont="1" applyBorder="1" applyAlignment="1">
      <alignment vertical="top" wrapText="1"/>
    </xf>
    <xf numFmtId="0" fontId="5" fillId="0" borderId="0" xfId="1" applyFont="1" applyAlignment="1">
      <alignment wrapText="1"/>
    </xf>
    <xf numFmtId="0" fontId="21" fillId="0" borderId="0" xfId="0" applyFont="1" applyAlignment="1">
      <alignment vertical="center" wrapText="1"/>
    </xf>
    <xf numFmtId="0" fontId="5" fillId="0" borderId="0" xfId="713" applyFont="1" applyBorder="1"/>
    <xf numFmtId="0" fontId="21" fillId="0" borderId="0" xfId="1498" applyFont="1" applyAlignment="1">
      <alignment wrapText="1"/>
    </xf>
    <xf numFmtId="0" fontId="6" fillId="0" borderId="0" xfId="1498" applyFont="1" applyAlignment="1">
      <alignment wrapText="1"/>
    </xf>
    <xf numFmtId="0" fontId="35" fillId="0" borderId="0" xfId="1498" applyFont="1" applyAlignment="1">
      <alignment horizontal="center" wrapText="1"/>
    </xf>
    <xf numFmtId="0" fontId="21" fillId="0" borderId="0" xfId="1498" applyFont="1" applyAlignment="1"/>
    <xf numFmtId="0" fontId="35" fillId="0" borderId="36" xfId="1498" applyFont="1" applyBorder="1" applyAlignment="1">
      <alignment wrapText="1"/>
    </xf>
    <xf numFmtId="0" fontId="35" fillId="0" borderId="36" xfId="1498" applyFont="1" applyBorder="1" applyAlignment="1">
      <alignment horizontal="center" wrapText="1"/>
    </xf>
    <xf numFmtId="0" fontId="35" fillId="0" borderId="36" xfId="1498" applyFont="1" applyBorder="1" applyAlignment="1"/>
    <xf numFmtId="0" fontId="2" fillId="0" borderId="0" xfId="1498" applyFont="1" applyAlignment="1">
      <alignment vertical="top" wrapText="1"/>
    </xf>
    <xf numFmtId="0" fontId="21" fillId="0" borderId="0" xfId="1498" applyFont="1" applyAlignment="1">
      <alignment horizontal="center" vertical="top" wrapText="1"/>
    </xf>
    <xf numFmtId="0" fontId="21" fillId="0" borderId="0" xfId="1498" applyFont="1" applyAlignment="1">
      <alignment vertical="top"/>
    </xf>
    <xf numFmtId="0" fontId="21" fillId="0" borderId="0" xfId="1498" applyFont="1" applyAlignment="1">
      <alignment vertical="top" wrapText="1"/>
    </xf>
    <xf numFmtId="0" fontId="21" fillId="0" borderId="0" xfId="1498" applyFont="1" applyAlignment="1">
      <alignment horizontal="center" wrapText="1"/>
    </xf>
    <xf numFmtId="0" fontId="21" fillId="0" borderId="0" xfId="1498" applyFont="1" applyAlignment="1">
      <alignment horizontal="left" vertical="top" wrapText="1"/>
    </xf>
    <xf numFmtId="0" fontId="2" fillId="0" borderId="0" xfId="1499" applyFont="1" applyAlignment="1">
      <alignment wrapText="1"/>
    </xf>
    <xf numFmtId="0" fontId="2" fillId="0" borderId="0" xfId="1499" applyFont="1" applyAlignment="1">
      <alignment horizontal="center" wrapText="1"/>
    </xf>
    <xf numFmtId="0" fontId="4" fillId="0" borderId="0" xfId="2" applyFont="1" applyAlignment="1" applyProtection="1"/>
    <xf numFmtId="0" fontId="21" fillId="0" borderId="0" xfId="0" applyFont="1" applyAlignment="1">
      <alignment vertical="center"/>
    </xf>
    <xf numFmtId="0" fontId="21" fillId="0" borderId="0" xfId="0" applyFont="1" applyAlignment="1">
      <alignment wrapText="1"/>
    </xf>
    <xf numFmtId="0" fontId="46" fillId="0" borderId="0" xfId="0" applyFont="1" applyAlignment="1">
      <alignment vertical="center" wrapText="1"/>
    </xf>
    <xf numFmtId="0" fontId="2" fillId="0" borderId="0" xfId="1499" applyFont="1" applyFill="1" applyAlignment="1"/>
    <xf numFmtId="0" fontId="2" fillId="0" borderId="0" xfId="1499" applyFont="1" applyFill="1" applyAlignment="1">
      <alignment wrapText="1"/>
    </xf>
    <xf numFmtId="0" fontId="2" fillId="0" borderId="0" xfId="1499" applyFont="1" applyFill="1" applyAlignment="1">
      <alignment horizontal="center" wrapText="1"/>
    </xf>
    <xf numFmtId="0" fontId="2" fillId="0" borderId="0" xfId="1498" applyFont="1" applyFill="1" applyAlignment="1">
      <alignment wrapText="1"/>
    </xf>
    <xf numFmtId="0" fontId="2" fillId="0" borderId="0" xfId="1498" applyFont="1" applyFill="1" applyAlignment="1">
      <alignment vertical="top" wrapText="1"/>
    </xf>
    <xf numFmtId="0" fontId="2" fillId="0" borderId="0" xfId="1498" applyFont="1" applyFill="1" applyAlignment="1">
      <alignment horizontal="center" wrapText="1"/>
    </xf>
    <xf numFmtId="0" fontId="2" fillId="0" borderId="0" xfId="1498" applyFont="1" applyFill="1" applyAlignment="1"/>
    <xf numFmtId="0" fontId="5" fillId="0" borderId="6" xfId="713" applyFont="1" applyBorder="1" applyAlignment="1">
      <alignment vertical="top" wrapText="1"/>
    </xf>
    <xf numFmtId="0" fontId="5" fillId="0" borderId="6" xfId="713" applyFont="1" applyBorder="1" applyAlignment="1">
      <alignment wrapText="1"/>
    </xf>
    <xf numFmtId="0" fontId="5" fillId="0" borderId="8" xfId="713" applyFont="1" applyBorder="1" applyAlignment="1">
      <alignment vertical="top"/>
    </xf>
    <xf numFmtId="0" fontId="19" fillId="0" borderId="6" xfId="0" applyFont="1" applyBorder="1" applyAlignment="1">
      <alignment wrapText="1"/>
    </xf>
    <xf numFmtId="0" fontId="5" fillId="0" borderId="6" xfId="713" applyFont="1" applyBorder="1"/>
    <xf numFmtId="0" fontId="5" fillId="0" borderId="8" xfId="713" applyFont="1" applyBorder="1"/>
    <xf numFmtId="0" fontId="5" fillId="0" borderId="4" xfId="1" applyFont="1" applyBorder="1" applyAlignment="1">
      <alignment vertical="top" wrapText="1"/>
    </xf>
    <xf numFmtId="0" fontId="5" fillId="2" borderId="25" xfId="713" applyFont="1" applyFill="1" applyBorder="1" applyAlignment="1">
      <alignment vertical="top"/>
    </xf>
    <xf numFmtId="0" fontId="5" fillId="0" borderId="29" xfId="1" applyFont="1" applyBorder="1" applyAlignment="1">
      <alignment vertical="top"/>
    </xf>
    <xf numFmtId="0" fontId="5" fillId="0" borderId="32" xfId="1" applyFont="1" applyBorder="1" applyAlignment="1">
      <alignment vertical="top"/>
    </xf>
    <xf numFmtId="0" fontId="5" fillId="0" borderId="34" xfId="1" applyFont="1" applyBorder="1" applyAlignment="1">
      <alignment vertical="top"/>
    </xf>
    <xf numFmtId="0" fontId="5" fillId="0" borderId="31" xfId="1" applyFont="1" applyBorder="1" applyAlignment="1">
      <alignment vertical="top"/>
    </xf>
    <xf numFmtId="0" fontId="5" fillId="0" borderId="6" xfId="1" applyFont="1" applyBorder="1"/>
    <xf numFmtId="0" fontId="5" fillId="0" borderId="6" xfId="1" quotePrefix="1" applyFont="1" applyBorder="1" applyAlignment="1">
      <alignment vertical="top" wrapText="1"/>
    </xf>
    <xf numFmtId="0" fontId="19" fillId="0" borderId="6" xfId="0" applyFont="1" applyBorder="1" applyAlignment="1">
      <alignment vertical="center" wrapText="1"/>
    </xf>
    <xf numFmtId="0" fontId="50" fillId="0" borderId="6" xfId="0" applyFont="1" applyBorder="1" applyAlignment="1">
      <alignment vertical="center" wrapText="1"/>
    </xf>
    <xf numFmtId="0" fontId="19" fillId="0" borderId="6" xfId="0" applyFont="1" applyBorder="1"/>
    <xf numFmtId="0" fontId="5" fillId="0" borderId="8" xfId="1" applyFont="1" applyBorder="1" applyAlignment="1">
      <alignment vertical="top" wrapText="1"/>
    </xf>
    <xf numFmtId="0" fontId="21" fillId="0" borderId="0" xfId="1498" applyFont="1" applyFill="1" applyAlignment="1">
      <alignment vertical="top" wrapText="1"/>
    </xf>
    <xf numFmtId="0" fontId="5" fillId="0" borderId="6" xfId="1" applyFont="1" applyBorder="1" applyAlignment="1">
      <alignment wrapText="1"/>
    </xf>
    <xf numFmtId="0" fontId="2" fillId="0" borderId="0" xfId="1" applyFill="1" applyAlignment="1">
      <alignment wrapText="1"/>
    </xf>
    <xf numFmtId="0" fontId="5" fillId="0" borderId="8" xfId="0" applyFont="1" applyBorder="1" applyAlignment="1">
      <alignment vertical="top" wrapText="1"/>
    </xf>
    <xf numFmtId="0" fontId="19" fillId="0" borderId="6" xfId="0" applyFont="1" applyBorder="1" applyAlignment="1">
      <alignment vertical="top"/>
    </xf>
    <xf numFmtId="0" fontId="19" fillId="0" borderId="6" xfId="0" applyFont="1" applyBorder="1" applyAlignment="1">
      <alignment vertical="top" wrapText="1"/>
    </xf>
    <xf numFmtId="0" fontId="19" fillId="0" borderId="6" xfId="0" quotePrefix="1" applyFont="1" applyBorder="1" applyAlignment="1">
      <alignment vertical="top"/>
    </xf>
    <xf numFmtId="0" fontId="5" fillId="0" borderId="0" xfId="1" applyFont="1" applyBorder="1" applyAlignment="1">
      <alignment vertical="top" wrapText="1"/>
    </xf>
    <xf numFmtId="0" fontId="5" fillId="0" borderId="6" xfId="1" quotePrefix="1" applyFont="1" applyFill="1" applyBorder="1" applyAlignment="1">
      <alignment vertical="top"/>
    </xf>
    <xf numFmtId="0" fontId="4" fillId="0" borderId="0" xfId="2" applyFill="1" applyAlignment="1" applyProtection="1">
      <alignment wrapText="1"/>
    </xf>
    <xf numFmtId="0" fontId="4" fillId="0" borderId="0" xfId="2" applyFill="1" applyAlignment="1" applyProtection="1"/>
    <xf numFmtId="0" fontId="5" fillId="0" borderId="29" xfId="713" applyFont="1" applyBorder="1" applyAlignment="1">
      <alignment vertical="top"/>
    </xf>
    <xf numFmtId="0" fontId="5" fillId="0" borderId="32" xfId="713" applyFont="1" applyBorder="1" applyAlignment="1">
      <alignment vertical="top"/>
    </xf>
    <xf numFmtId="0" fontId="5" fillId="0" borderId="34" xfId="713" applyFont="1" applyBorder="1" applyAlignment="1">
      <alignment vertical="top"/>
    </xf>
    <xf numFmtId="0" fontId="5" fillId="0" borderId="6" xfId="1" applyFont="1" applyFill="1" applyBorder="1" applyAlignment="1">
      <alignment vertical="top" wrapText="1"/>
    </xf>
    <xf numFmtId="0" fontId="5" fillId="0" borderId="6" xfId="0" applyFont="1" applyBorder="1" applyAlignment="1">
      <alignment wrapText="1"/>
    </xf>
    <xf numFmtId="0" fontId="5" fillId="0" borderId="0" xfId="1" applyFont="1" applyFill="1" applyAlignment="1">
      <alignment wrapText="1"/>
    </xf>
    <xf numFmtId="0" fontId="5" fillId="2" borderId="2" xfId="1" applyFont="1" applyFill="1" applyBorder="1" applyAlignment="1">
      <alignment vertical="top" wrapText="1"/>
    </xf>
    <xf numFmtId="0" fontId="5" fillId="0" borderId="10" xfId="1" applyFont="1" applyBorder="1" applyAlignment="1">
      <alignment vertical="top" wrapText="1"/>
    </xf>
    <xf numFmtId="0" fontId="5" fillId="0" borderId="0" xfId="1" applyFont="1" applyAlignment="1">
      <alignment vertical="top" wrapText="1"/>
    </xf>
    <xf numFmtId="0" fontId="19" fillId="0" borderId="4" xfId="0" applyFont="1" applyBorder="1" applyAlignment="1">
      <alignment vertical="top"/>
    </xf>
    <xf numFmtId="0" fontId="5" fillId="0" borderId="6" xfId="713" applyFont="1" applyFill="1" applyBorder="1" applyAlignment="1">
      <alignment vertical="top" wrapText="1"/>
    </xf>
    <xf numFmtId="0" fontId="5" fillId="0" borderId="5" xfId="713" applyFont="1" applyFill="1" applyBorder="1" applyAlignment="1">
      <alignment vertical="top"/>
    </xf>
    <xf numFmtId="180" fontId="5" fillId="0" borderId="6" xfId="713" applyNumberFormat="1" applyFont="1" applyFill="1" applyBorder="1" applyAlignment="1">
      <alignment horizontal="left" vertical="top"/>
    </xf>
    <xf numFmtId="0" fontId="5" fillId="0" borderId="0" xfId="713" applyFont="1" applyAlignment="1">
      <alignment wrapText="1"/>
    </xf>
    <xf numFmtId="0" fontId="5" fillId="0" borderId="10" xfId="1498" applyFont="1" applyBorder="1" applyAlignment="1">
      <alignment wrapText="1"/>
    </xf>
    <xf numFmtId="0" fontId="5" fillId="0" borderId="29" xfId="1" applyFont="1" applyBorder="1"/>
    <xf numFmtId="0" fontId="5" fillId="0" borderId="32" xfId="1" applyFont="1" applyBorder="1"/>
    <xf numFmtId="0" fontId="5" fillId="0" borderId="34" xfId="1" applyFont="1" applyBorder="1"/>
    <xf numFmtId="0" fontId="5" fillId="0" borderId="8" xfId="713" applyFont="1" applyFill="1" applyBorder="1" applyAlignment="1">
      <alignment vertical="top" wrapText="1"/>
    </xf>
    <xf numFmtId="0" fontId="5" fillId="0" borderId="0" xfId="713" applyFont="1" applyBorder="1" applyAlignment="1">
      <alignment vertical="top" wrapText="1"/>
    </xf>
    <xf numFmtId="0" fontId="5" fillId="0" borderId="4" xfId="1" applyFont="1" applyFill="1" applyBorder="1" applyAlignment="1">
      <alignment vertical="top" wrapText="1"/>
    </xf>
    <xf numFmtId="0" fontId="5" fillId="0" borderId="6" xfId="1" quotePrefix="1" applyFont="1" applyFill="1" applyBorder="1" applyAlignment="1">
      <alignment vertical="top" wrapText="1"/>
    </xf>
    <xf numFmtId="0" fontId="5" fillId="0" borderId="4" xfId="1" quotePrefix="1" applyFont="1" applyFill="1" applyBorder="1" applyAlignment="1">
      <alignment vertical="top" wrapText="1"/>
    </xf>
    <xf numFmtId="0" fontId="5" fillId="0" borderId="8" xfId="1" applyFont="1" applyFill="1" applyBorder="1" applyAlignment="1">
      <alignment vertical="top" wrapText="1"/>
    </xf>
    <xf numFmtId="0" fontId="5" fillId="0" borderId="29" xfId="0" applyFont="1" applyBorder="1" applyAlignment="1">
      <alignment vertical="top"/>
    </xf>
    <xf numFmtId="0" fontId="5" fillId="0" borderId="32" xfId="0" applyFont="1" applyBorder="1" applyAlignment="1">
      <alignment vertical="top"/>
    </xf>
    <xf numFmtId="0" fontId="5" fillId="0" borderId="34" xfId="0" applyFont="1" applyBorder="1" applyAlignment="1">
      <alignment vertical="top"/>
    </xf>
    <xf numFmtId="0" fontId="38" fillId="0" borderId="0" xfId="0" applyFont="1"/>
    <xf numFmtId="0" fontId="3" fillId="0" borderId="0" xfId="0" applyFont="1"/>
    <xf numFmtId="0" fontId="3" fillId="0" borderId="0" xfId="0" applyFont="1" applyFill="1" applyAlignment="1">
      <alignment horizontal="center"/>
    </xf>
    <xf numFmtId="0" fontId="35" fillId="0" borderId="0" xfId="0" applyFont="1" applyAlignment="1">
      <alignment horizontal="center"/>
    </xf>
    <xf numFmtId="0" fontId="0" fillId="0" borderId="0" xfId="0" applyAlignment="1">
      <alignment horizontal="center"/>
    </xf>
    <xf numFmtId="0" fontId="35" fillId="0" borderId="0" xfId="0" applyFont="1"/>
    <xf numFmtId="0" fontId="35" fillId="0" borderId="0" xfId="0" applyFont="1" applyFill="1" applyAlignment="1">
      <alignment horizontal="center"/>
    </xf>
    <xf numFmtId="0" fontId="39" fillId="0" borderId="0" xfId="0" applyFont="1"/>
    <xf numFmtId="0" fontId="39" fillId="0" borderId="0" xfId="0" applyFont="1" applyFill="1" applyAlignment="1">
      <alignment horizontal="center"/>
    </xf>
    <xf numFmtId="0" fontId="39" fillId="0" borderId="0" xfId="0" applyFont="1" applyAlignment="1">
      <alignment horizontal="center"/>
    </xf>
    <xf numFmtId="0" fontId="5" fillId="0" borderId="0" xfId="0" applyFont="1" applyAlignment="1">
      <alignment horizontal="center"/>
    </xf>
    <xf numFmtId="0" fontId="5" fillId="0" borderId="0" xfId="0" applyFont="1"/>
    <xf numFmtId="0" fontId="40" fillId="0" borderId="0" xfId="0" applyFont="1"/>
    <xf numFmtId="0" fontId="40" fillId="0" borderId="0" xfId="0" applyFont="1" applyFill="1" applyAlignment="1">
      <alignment horizontal="center"/>
    </xf>
    <xf numFmtId="0" fontId="5" fillId="0" borderId="0" xfId="0" applyFont="1" applyFill="1" applyAlignment="1">
      <alignment horizontal="center"/>
    </xf>
    <xf numFmtId="0" fontId="40" fillId="0" borderId="0" xfId="0" applyFont="1" applyBorder="1"/>
    <xf numFmtId="0" fontId="52" fillId="0" borderId="0" xfId="2" applyFont="1" applyBorder="1" applyAlignment="1" applyProtection="1">
      <alignment horizontal="center" wrapText="1"/>
    </xf>
    <xf numFmtId="0" fontId="43" fillId="0" borderId="0" xfId="0" applyFont="1" applyAlignment="1">
      <alignment wrapText="1"/>
    </xf>
    <xf numFmtId="0" fontId="41" fillId="0" borderId="0" xfId="0" applyFont="1" applyAlignment="1">
      <alignment wrapText="1"/>
    </xf>
    <xf numFmtId="0" fontId="39" fillId="0" borderId="0" xfId="0" applyNumberFormat="1" applyFont="1" applyFill="1" applyBorder="1" applyAlignment="1">
      <alignment horizontal="center" vertical="center" wrapText="1"/>
    </xf>
    <xf numFmtId="0" fontId="0" fillId="0" borderId="0" xfId="0" applyBorder="1"/>
    <xf numFmtId="0" fontId="2" fillId="0" borderId="0" xfId="0" applyFont="1"/>
    <xf numFmtId="0" fontId="6" fillId="0" borderId="0" xfId="0" applyFont="1" applyBorder="1" applyAlignment="1">
      <alignment horizontal="center" vertical="center" wrapText="1"/>
    </xf>
    <xf numFmtId="0" fontId="0" fillId="0" borderId="0" xfId="0" applyBorder="1" applyAlignment="1">
      <alignment vertical="center"/>
    </xf>
    <xf numFmtId="0" fontId="0" fillId="0" borderId="0" xfId="0" applyFont="1"/>
    <xf numFmtId="0" fontId="25" fillId="0" borderId="0" xfId="0" applyFont="1" applyFill="1" applyBorder="1" applyAlignment="1">
      <alignment horizontal="center"/>
    </xf>
    <xf numFmtId="0" fontId="25" fillId="0" borderId="0" xfId="0" applyFont="1" applyBorder="1" applyAlignment="1">
      <alignment horizontal="center"/>
    </xf>
    <xf numFmtId="0" fontId="0" fillId="0" borderId="0" xfId="0" applyBorder="1" applyAlignment="1">
      <alignment horizontal="center"/>
    </xf>
    <xf numFmtId="0" fontId="25" fillId="0" borderId="0" xfId="0" applyFont="1" applyFill="1" applyAlignment="1">
      <alignment horizontal="center"/>
    </xf>
    <xf numFmtId="0" fontId="25" fillId="0" borderId="0" xfId="0" applyFont="1" applyAlignment="1">
      <alignment horizontal="center"/>
    </xf>
    <xf numFmtId="0" fontId="0" fillId="0" borderId="0" xfId="0" applyFill="1" applyAlignment="1">
      <alignment horizontal="center"/>
    </xf>
    <xf numFmtId="0" fontId="6" fillId="15" borderId="0" xfId="0" applyFont="1" applyFill="1" applyBorder="1"/>
    <xf numFmtId="0" fontId="35" fillId="15" borderId="0" xfId="0" applyFont="1" applyFill="1" applyBorder="1" applyAlignment="1">
      <alignment vertical="top" wrapText="1"/>
    </xf>
    <xf numFmtId="0" fontId="2" fillId="7" borderId="0" xfId="0" applyFont="1" applyFill="1" applyBorder="1"/>
    <xf numFmtId="0" fontId="5" fillId="0" borderId="6" xfId="0" quotePrefix="1" applyFont="1" applyBorder="1" applyAlignment="1">
      <alignment vertical="top"/>
    </xf>
    <xf numFmtId="0" fontId="5" fillId="0" borderId="6" xfId="0" applyFont="1" applyBorder="1" applyAlignment="1">
      <alignment vertical="top"/>
    </xf>
    <xf numFmtId="0" fontId="5" fillId="0" borderId="29" xfId="0" applyFont="1" applyFill="1" applyBorder="1" applyAlignment="1">
      <alignment vertical="top"/>
    </xf>
    <xf numFmtId="0" fontId="5" fillId="0" borderId="32" xfId="0" applyFont="1" applyFill="1" applyBorder="1" applyAlignment="1">
      <alignment vertical="top"/>
    </xf>
    <xf numFmtId="0" fontId="39" fillId="0" borderId="0" xfId="875" applyFont="1" applyAlignment="1">
      <alignment vertical="center" wrapText="1"/>
    </xf>
    <xf numFmtId="0" fontId="5" fillId="0" borderId="0" xfId="875" applyFont="1" applyAlignment="1">
      <alignment vertical="top" wrapText="1"/>
    </xf>
    <xf numFmtId="0" fontId="5" fillId="0" borderId="0" xfId="875" applyFont="1" applyAlignment="1">
      <alignment vertical="center"/>
    </xf>
    <xf numFmtId="0" fontId="53" fillId="0" borderId="0" xfId="2" applyFont="1" applyAlignment="1" applyProtection="1">
      <alignment vertical="center" wrapText="1"/>
    </xf>
    <xf numFmtId="0" fontId="7" fillId="2" borderId="1" xfId="875" applyFont="1" applyFill="1" applyBorder="1" applyAlignment="1">
      <alignment vertical="center" wrapText="1"/>
    </xf>
    <xf numFmtId="0" fontId="5" fillId="2" borderId="2" xfId="875" applyFont="1" applyFill="1" applyBorder="1" applyAlignment="1">
      <alignment vertical="top" wrapText="1"/>
    </xf>
    <xf numFmtId="0" fontId="5" fillId="0" borderId="15" xfId="875" applyFont="1" applyBorder="1" applyAlignment="1">
      <alignment vertical="center" wrapText="1"/>
    </xf>
    <xf numFmtId="0" fontId="5" fillId="0" borderId="15" xfId="875" applyFont="1" applyFill="1" applyBorder="1" applyAlignment="1">
      <alignment vertical="top" wrapText="1"/>
    </xf>
    <xf numFmtId="0" fontId="5" fillId="0" borderId="11" xfId="875" applyFont="1" applyBorder="1" applyAlignment="1">
      <alignment vertical="center" wrapText="1"/>
    </xf>
    <xf numFmtId="0" fontId="54" fillId="0" borderId="0" xfId="875" applyFont="1" applyAlignment="1">
      <alignment horizontal="left" vertical="top" wrapText="1"/>
    </xf>
    <xf numFmtId="0" fontId="5" fillId="0" borderId="0" xfId="875" applyFont="1" applyBorder="1" applyAlignment="1">
      <alignment vertical="center" wrapText="1"/>
    </xf>
    <xf numFmtId="0" fontId="5" fillId="0" borderId="0" xfId="875" applyFont="1" applyBorder="1" applyAlignment="1">
      <alignment vertical="top" wrapText="1"/>
    </xf>
    <xf numFmtId="0" fontId="5" fillId="0" borderId="0" xfId="875" applyFont="1"/>
    <xf numFmtId="0" fontId="5" fillId="0" borderId="0" xfId="875" applyFont="1" applyAlignment="1">
      <alignment vertical="center" wrapText="1"/>
    </xf>
    <xf numFmtId="0" fontId="39" fillId="0" borderId="0" xfId="875" applyFont="1" applyAlignment="1">
      <alignment vertical="top" wrapText="1"/>
    </xf>
    <xf numFmtId="0" fontId="5" fillId="0" borderId="0" xfId="0" applyFont="1" applyAlignment="1">
      <alignment vertical="center"/>
    </xf>
    <xf numFmtId="0" fontId="55" fillId="7" borderId="0" xfId="0" applyFont="1" applyFill="1" applyBorder="1"/>
    <xf numFmtId="0" fontId="55" fillId="15" borderId="0" xfId="0" applyFont="1" applyFill="1" applyBorder="1"/>
    <xf numFmtId="0" fontId="55" fillId="15" borderId="0" xfId="0" applyFont="1" applyFill="1"/>
    <xf numFmtId="0" fontId="55" fillId="15" borderId="0" xfId="0" applyFont="1" applyFill="1" applyBorder="1" applyAlignment="1">
      <alignment horizontal="left" vertical="top"/>
    </xf>
    <xf numFmtId="0" fontId="55" fillId="7" borderId="0" xfId="0" applyFont="1" applyFill="1" applyBorder="1" applyAlignment="1"/>
    <xf numFmtId="0" fontId="55" fillId="15" borderId="0" xfId="0" applyFont="1" applyFill="1" applyBorder="1" applyAlignment="1">
      <alignment wrapText="1"/>
    </xf>
    <xf numFmtId="0" fontId="55" fillId="7" borderId="0" xfId="0" applyFont="1" applyFill="1" applyBorder="1" applyAlignment="1">
      <alignment wrapText="1"/>
    </xf>
    <xf numFmtId="0" fontId="41" fillId="0" borderId="26" xfId="0" applyFont="1" applyFill="1" applyBorder="1" applyAlignment="1">
      <alignment wrapText="1"/>
    </xf>
    <xf numFmtId="0" fontId="42" fillId="0" borderId="27" xfId="0" applyFont="1" applyFill="1" applyBorder="1" applyAlignment="1">
      <alignment horizontal="right" vertical="top" wrapText="1"/>
    </xf>
    <xf numFmtId="0" fontId="35" fillId="0" borderId="32" xfId="0" applyFont="1" applyBorder="1"/>
    <xf numFmtId="0" fontId="6" fillId="0" borderId="32" xfId="0" applyFont="1" applyBorder="1" applyAlignment="1">
      <alignment horizontal="center" vertical="center" wrapText="1"/>
    </xf>
    <xf numFmtId="0" fontId="25" fillId="8" borderId="30" xfId="0" applyFont="1" applyFill="1" applyBorder="1" applyAlignment="1">
      <alignment vertical="center"/>
    </xf>
    <xf numFmtId="0" fontId="25" fillId="8" borderId="22" xfId="0" applyFont="1" applyFill="1" applyBorder="1" applyAlignment="1">
      <alignment vertical="center"/>
    </xf>
    <xf numFmtId="0" fontId="25" fillId="8" borderId="22" xfId="0" applyNumberFormat="1" applyFont="1" applyFill="1" applyBorder="1" applyAlignment="1">
      <alignment vertical="center"/>
    </xf>
    <xf numFmtId="0" fontId="25" fillId="8" borderId="35" xfId="0" applyFont="1" applyFill="1" applyBorder="1" applyAlignment="1">
      <alignment vertical="center"/>
    </xf>
    <xf numFmtId="0" fontId="25" fillId="0" borderId="26" xfId="0" applyFont="1" applyBorder="1" applyAlignment="1">
      <alignment vertical="center"/>
    </xf>
    <xf numFmtId="0" fontId="6" fillId="0" borderId="26" xfId="0" applyFont="1" applyBorder="1" applyAlignment="1">
      <alignment horizontal="center" vertical="center" wrapText="1"/>
    </xf>
    <xf numFmtId="0" fontId="0" fillId="0" borderId="27" xfId="0" applyBorder="1" applyAlignment="1">
      <alignment vertical="center"/>
    </xf>
    <xf numFmtId="0" fontId="56" fillId="0" borderId="0" xfId="0" applyFont="1"/>
    <xf numFmtId="0" fontId="57" fillId="0" borderId="0" xfId="0" applyFont="1"/>
    <xf numFmtId="0" fontId="58" fillId="0" borderId="0" xfId="0" applyFont="1"/>
    <xf numFmtId="0" fontId="59" fillId="0" borderId="0" xfId="0" applyFont="1" applyAlignment="1">
      <alignment horizontal="right"/>
    </xf>
    <xf numFmtId="0" fontId="59" fillId="0" borderId="0" xfId="0" applyFont="1"/>
    <xf numFmtId="165" fontId="59" fillId="0" borderId="0" xfId="0" applyNumberFormat="1" applyFont="1"/>
    <xf numFmtId="0" fontId="60" fillId="0" borderId="0" xfId="0" applyFont="1" applyFill="1" applyAlignment="1">
      <alignment horizontal="left"/>
    </xf>
    <xf numFmtId="0" fontId="61" fillId="0" borderId="0" xfId="0" applyFont="1" applyAlignment="1">
      <alignment wrapText="1"/>
    </xf>
    <xf numFmtId="0" fontId="57" fillId="0" borderId="0" xfId="0" applyFont="1" applyFill="1" applyBorder="1" applyAlignment="1">
      <alignment wrapText="1"/>
    </xf>
    <xf numFmtId="0" fontId="61" fillId="0" borderId="0" xfId="0" applyFont="1" applyFill="1" applyBorder="1" applyAlignment="1">
      <alignment horizontal="left" wrapText="1"/>
    </xf>
    <xf numFmtId="0" fontId="57" fillId="0" borderId="0" xfId="0" applyFont="1" applyAlignment="1">
      <alignment wrapText="1"/>
    </xf>
    <xf numFmtId="0" fontId="61" fillId="0" borderId="0" xfId="0" applyFont="1" applyFill="1" applyAlignment="1">
      <alignment horizontal="left" wrapText="1"/>
    </xf>
    <xf numFmtId="0" fontId="61" fillId="16" borderId="15" xfId="0" quotePrefix="1" applyNumberFormat="1" applyFont="1" applyFill="1" applyBorder="1" applyAlignment="1">
      <alignment horizontal="center" vertical="center"/>
    </xf>
    <xf numFmtId="0" fontId="61" fillId="13" borderId="15" xfId="0" applyFont="1" applyFill="1" applyBorder="1" applyAlignment="1">
      <alignment horizontal="center" vertical="center" wrapText="1"/>
    </xf>
    <xf numFmtId="0" fontId="61" fillId="17" borderId="15" xfId="0" quotePrefix="1" applyFont="1" applyFill="1" applyBorder="1" applyAlignment="1">
      <alignment horizontal="center"/>
    </xf>
    <xf numFmtId="0" fontId="62" fillId="12" borderId="15" xfId="875" quotePrefix="1" applyNumberFormat="1" applyFont="1" applyFill="1" applyBorder="1" applyAlignment="1">
      <alignment horizontal="center" vertical="center"/>
    </xf>
    <xf numFmtId="0" fontId="62" fillId="18" borderId="15" xfId="875" quotePrefix="1" applyNumberFormat="1" applyFont="1" applyFill="1" applyBorder="1" applyAlignment="1">
      <alignment horizontal="center" vertical="center" wrapText="1"/>
    </xf>
    <xf numFmtId="0" fontId="59" fillId="0" borderId="15" xfId="0" applyFont="1" applyBorder="1"/>
    <xf numFmtId="0" fontId="61" fillId="0" borderId="0" xfId="0" applyFont="1" applyBorder="1" applyAlignment="1">
      <alignment horizontal="left" vertical="top" wrapText="1"/>
    </xf>
    <xf numFmtId="0" fontId="0" fillId="0" borderId="26" xfId="0" applyBorder="1" applyAlignment="1">
      <alignment vertical="center"/>
    </xf>
    <xf numFmtId="0" fontId="25" fillId="8" borderId="32" xfId="0" applyFont="1" applyFill="1" applyBorder="1" applyAlignment="1">
      <alignment vertical="center"/>
    </xf>
    <xf numFmtId="0" fontId="25" fillId="8" borderId="34" xfId="0" applyFont="1" applyFill="1" applyBorder="1" applyAlignment="1">
      <alignment vertical="center"/>
    </xf>
    <xf numFmtId="0" fontId="63" fillId="0" borderId="12" xfId="0" applyFont="1" applyFill="1" applyBorder="1" applyAlignment="1">
      <alignment horizontal="center"/>
    </xf>
    <xf numFmtId="0" fontId="63" fillId="0" borderId="12" xfId="0" applyFont="1" applyBorder="1" applyAlignment="1">
      <alignment horizontal="center"/>
    </xf>
    <xf numFmtId="0" fontId="57" fillId="0" borderId="12" xfId="0" applyNumberFormat="1" applyFont="1" applyFill="1" applyBorder="1" applyAlignment="1">
      <alignment horizontal="center" vertical="center" wrapText="1"/>
    </xf>
    <xf numFmtId="0" fontId="57" fillId="0" borderId="31" xfId="0" applyNumberFormat="1" applyFont="1" applyFill="1" applyBorder="1" applyAlignment="1">
      <alignment horizontal="center" vertical="center" wrapText="1"/>
    </xf>
    <xf numFmtId="0" fontId="57" fillId="0" borderId="0" xfId="0" applyNumberFormat="1" applyFont="1" applyFill="1" applyBorder="1" applyAlignment="1">
      <alignment horizontal="center" vertical="center" wrapText="1"/>
    </xf>
    <xf numFmtId="0" fontId="57" fillId="0" borderId="33" xfId="0" applyNumberFormat="1" applyFont="1" applyFill="1" applyBorder="1" applyAlignment="1">
      <alignment horizontal="center" vertical="center" wrapText="1"/>
    </xf>
    <xf numFmtId="0" fontId="57" fillId="0" borderId="27" xfId="0" applyNumberFormat="1" applyFont="1" applyFill="1" applyBorder="1" applyAlignment="1">
      <alignment horizontal="center" vertical="center" wrapText="1"/>
    </xf>
    <xf numFmtId="0" fontId="57" fillId="0" borderId="28" xfId="0" applyNumberFormat="1" applyFont="1" applyFill="1" applyBorder="1" applyAlignment="1">
      <alignment horizontal="center" vertical="center" wrapText="1"/>
    </xf>
    <xf numFmtId="0" fontId="57" fillId="0" borderId="29" xfId="0" applyNumberFormat="1" applyFont="1" applyFill="1" applyBorder="1" applyAlignment="1">
      <alignment horizontal="center" vertical="center" wrapText="1"/>
    </xf>
    <xf numFmtId="0" fontId="57" fillId="0" borderId="32" xfId="0" applyNumberFormat="1" applyFont="1" applyFill="1" applyBorder="1" applyAlignment="1">
      <alignment horizontal="center" vertical="center" wrapText="1"/>
    </xf>
    <xf numFmtId="0" fontId="57" fillId="0" borderId="34" xfId="0" applyNumberFormat="1" applyFont="1" applyFill="1" applyBorder="1" applyAlignment="1">
      <alignment horizontal="center" vertical="center" wrapText="1"/>
    </xf>
    <xf numFmtId="0" fontId="57" fillId="0" borderId="36" xfId="0" applyNumberFormat="1" applyFont="1" applyFill="1" applyBorder="1" applyAlignment="1">
      <alignment horizontal="center" vertical="center" wrapText="1"/>
    </xf>
    <xf numFmtId="0" fontId="57" fillId="0" borderId="37" xfId="0" applyNumberFormat="1" applyFont="1" applyFill="1" applyBorder="1" applyAlignment="1">
      <alignment horizontal="center" vertical="center" wrapText="1"/>
    </xf>
    <xf numFmtId="0" fontId="6" fillId="0" borderId="0" xfId="713" applyFont="1" applyAlignment="1">
      <alignment vertical="top"/>
    </xf>
    <xf numFmtId="0" fontId="39" fillId="0" borderId="0" xfId="1" applyFont="1" applyAlignment="1">
      <alignment vertical="top"/>
    </xf>
    <xf numFmtId="0" fontId="6" fillId="0" borderId="0" xfId="1" applyFont="1" applyAlignment="1">
      <alignment vertical="top"/>
    </xf>
    <xf numFmtId="0" fontId="5" fillId="0" borderId="0" xfId="1" applyFont="1" applyFill="1" applyAlignment="1">
      <alignment vertical="top"/>
    </xf>
    <xf numFmtId="0" fontId="5" fillId="0" borderId="4" xfId="713" applyFont="1" applyBorder="1"/>
    <xf numFmtId="0" fontId="5" fillId="0" borderId="6" xfId="0" quotePrefix="1" applyFont="1" applyBorder="1" applyAlignment="1">
      <alignment vertical="top" wrapText="1"/>
    </xf>
    <xf numFmtId="0" fontId="5" fillId="0" borderId="4" xfId="713" applyFont="1" applyFill="1" applyBorder="1"/>
    <xf numFmtId="0" fontId="5" fillId="0" borderId="6" xfId="713" applyFont="1" applyFill="1" applyBorder="1"/>
    <xf numFmtId="0" fontId="5" fillId="0" borderId="6" xfId="713" applyFont="1" applyFill="1" applyBorder="1" applyAlignment="1">
      <alignment wrapText="1"/>
    </xf>
    <xf numFmtId="0" fontId="5" fillId="0" borderId="8" xfId="713" applyFont="1" applyFill="1" applyBorder="1"/>
    <xf numFmtId="0" fontId="5" fillId="0" borderId="42" xfId="713" applyFont="1" applyBorder="1" applyAlignment="1">
      <alignment vertical="top"/>
    </xf>
    <xf numFmtId="0" fontId="5" fillId="0" borderId="10" xfId="713" applyFont="1" applyBorder="1"/>
    <xf numFmtId="0" fontId="5" fillId="0" borderId="10" xfId="713" applyFont="1" applyBorder="1" applyAlignment="1">
      <alignment vertical="top"/>
    </xf>
    <xf numFmtId="0" fontId="5" fillId="0" borderId="36" xfId="1" applyFont="1" applyBorder="1" applyAlignment="1">
      <alignment vertical="top"/>
    </xf>
    <xf numFmtId="0" fontId="5" fillId="0" borderId="8" xfId="1498" applyFont="1" applyBorder="1" applyAlignment="1">
      <alignment wrapText="1"/>
    </xf>
    <xf numFmtId="0" fontId="19" fillId="0" borderId="8" xfId="1498" applyFont="1" applyBorder="1" applyAlignment="1">
      <alignment wrapText="1"/>
    </xf>
    <xf numFmtId="0" fontId="19" fillId="0" borderId="6" xfId="1498" applyFont="1" applyBorder="1" applyAlignment="1">
      <alignment wrapText="1"/>
    </xf>
    <xf numFmtId="0" fontId="5" fillId="0" borderId="6" xfId="0" applyFont="1" applyBorder="1"/>
    <xf numFmtId="0" fontId="5" fillId="0" borderId="4" xfId="1" applyFont="1" applyFill="1" applyBorder="1"/>
    <xf numFmtId="0" fontId="5" fillId="0" borderId="6" xfId="1" quotePrefix="1" applyFont="1" applyFill="1" applyBorder="1"/>
    <xf numFmtId="0" fontId="5" fillId="0" borderId="6" xfId="1" applyFont="1" applyFill="1" applyBorder="1"/>
    <xf numFmtId="0" fontId="5" fillId="0" borderId="6" xfId="1" applyFont="1" applyFill="1" applyBorder="1" applyAlignment="1">
      <alignment wrapText="1"/>
    </xf>
    <xf numFmtId="0" fontId="5" fillId="0" borderId="8" xfId="1" applyFont="1" applyFill="1" applyBorder="1"/>
    <xf numFmtId="0" fontId="5" fillId="0" borderId="42" xfId="1" applyFont="1" applyBorder="1" applyAlignment="1">
      <alignment vertical="top"/>
    </xf>
    <xf numFmtId="0" fontId="5" fillId="0" borderId="6" xfId="1498" applyFont="1" applyBorder="1" applyAlignment="1">
      <alignment wrapText="1"/>
    </xf>
    <xf numFmtId="0" fontId="5" fillId="0" borderId="6" xfId="0" quotePrefix="1" applyFont="1" applyFill="1" applyBorder="1" applyAlignment="1">
      <alignment vertical="top"/>
    </xf>
    <xf numFmtId="0" fontId="5" fillId="0" borderId="42" xfId="0" applyFont="1" applyFill="1" applyBorder="1" applyAlignment="1">
      <alignment vertical="top"/>
    </xf>
    <xf numFmtId="0" fontId="5" fillId="0" borderId="10" xfId="1" applyFont="1" applyFill="1" applyBorder="1" applyAlignment="1">
      <alignment vertical="top"/>
    </xf>
    <xf numFmtId="0" fontId="19" fillId="0" borderId="4" xfId="1498" applyFont="1" applyBorder="1" applyAlignment="1">
      <alignment wrapText="1"/>
    </xf>
    <xf numFmtId="0" fontId="5" fillId="0" borderId="38" xfId="1" applyFont="1" applyBorder="1"/>
    <xf numFmtId="0" fontId="5" fillId="0" borderId="39" xfId="1" applyFont="1" applyBorder="1"/>
    <xf numFmtId="0" fontId="5" fillId="0" borderId="40" xfId="1" applyFont="1" applyBorder="1"/>
    <xf numFmtId="0" fontId="2" fillId="0" borderId="4" xfId="1" applyBorder="1"/>
    <xf numFmtId="0" fontId="5" fillId="0" borderId="4" xfId="1" applyFont="1" applyBorder="1"/>
    <xf numFmtId="0" fontId="5" fillId="0" borderId="8" xfId="1" applyFont="1" applyBorder="1"/>
    <xf numFmtId="0" fontId="5" fillId="0" borderId="0" xfId="1" applyFont="1" applyBorder="1" applyAlignment="1">
      <alignment wrapText="1"/>
    </xf>
    <xf numFmtId="0" fontId="0" fillId="0" borderId="0" xfId="0" applyBorder="1" applyAlignment="1">
      <alignment wrapText="1"/>
    </xf>
    <xf numFmtId="0" fontId="5" fillId="0" borderId="4" xfId="0" applyFont="1" applyBorder="1" applyAlignment="1">
      <alignment vertical="top" wrapText="1"/>
    </xf>
    <xf numFmtId="0" fontId="5" fillId="0" borderId="4" xfId="1" applyFont="1" applyFill="1" applyBorder="1" applyAlignment="1">
      <alignment horizontal="left" vertical="top" wrapText="1"/>
    </xf>
    <xf numFmtId="0" fontId="5" fillId="0" borderId="6" xfId="1" quotePrefix="1" applyFont="1" applyFill="1" applyBorder="1" applyAlignment="1">
      <alignment horizontal="left" vertical="top" wrapText="1"/>
    </xf>
    <xf numFmtId="0" fontId="5" fillId="0" borderId="6" xfId="1" applyFont="1" applyFill="1" applyBorder="1" applyAlignment="1">
      <alignment horizontal="left" vertical="top" wrapText="1"/>
    </xf>
    <xf numFmtId="0" fontId="19" fillId="0" borderId="6" xfId="0" applyFont="1" applyFill="1" applyBorder="1" applyAlignment="1">
      <alignment horizontal="left" wrapText="1"/>
    </xf>
    <xf numFmtId="0" fontId="5" fillId="0" borderId="8" xfId="1" applyFont="1" applyFill="1" applyBorder="1" applyAlignment="1">
      <alignment horizontal="left" vertical="top" wrapText="1"/>
    </xf>
    <xf numFmtId="0" fontId="5" fillId="0" borderId="3" xfId="0" applyFont="1" applyBorder="1" applyAlignment="1">
      <alignment vertical="top"/>
    </xf>
    <xf numFmtId="0" fontId="5" fillId="0" borderId="5" xfId="0" applyFont="1" applyBorder="1" applyAlignment="1">
      <alignment vertical="top"/>
    </xf>
    <xf numFmtId="0" fontId="5" fillId="0" borderId="7" xfId="0" applyFont="1" applyBorder="1" applyAlignment="1">
      <alignment vertical="top"/>
    </xf>
    <xf numFmtId="0" fontId="5" fillId="0" borderId="9" xfId="0" applyFont="1" applyBorder="1" applyAlignment="1">
      <alignment vertical="top"/>
    </xf>
    <xf numFmtId="0" fontId="5" fillId="0" borderId="10" xfId="713" applyFont="1" applyFill="1" applyBorder="1"/>
    <xf numFmtId="0" fontId="5" fillId="0" borderId="6" xfId="875" applyFont="1" applyBorder="1" applyAlignment="1">
      <alignment vertical="top" wrapText="1"/>
    </xf>
    <xf numFmtId="0" fontId="2" fillId="0" borderId="1" xfId="1" applyBorder="1"/>
    <xf numFmtId="0" fontId="5" fillId="0" borderId="41" xfId="1" applyFont="1" applyBorder="1"/>
    <xf numFmtId="0" fontId="5" fillId="0" borderId="0" xfId="1" applyFont="1" applyBorder="1"/>
    <xf numFmtId="0" fontId="5" fillId="0" borderId="4" xfId="1" applyFont="1" applyBorder="1" applyAlignment="1">
      <alignment wrapText="1"/>
    </xf>
    <xf numFmtId="0" fontId="5" fillId="0" borderId="42" xfId="0" applyFont="1" applyBorder="1" applyAlignment="1">
      <alignment vertical="top"/>
    </xf>
    <xf numFmtId="0" fontId="5" fillId="0" borderId="8" xfId="1" applyFont="1" applyBorder="1" applyAlignment="1">
      <alignment wrapText="1"/>
    </xf>
    <xf numFmtId="0" fontId="5" fillId="0" borderId="4" xfId="1" quotePrefix="1" applyFont="1" applyBorder="1" applyAlignment="1">
      <alignment vertical="top"/>
    </xf>
    <xf numFmtId="0" fontId="5" fillId="0" borderId="6" xfId="1" quotePrefix="1" applyFont="1" applyBorder="1"/>
    <xf numFmtId="0" fontId="19" fillId="0" borderId="6" xfId="0" applyFont="1" applyFill="1" applyBorder="1" applyAlignment="1">
      <alignment vertical="center" wrapText="1"/>
    </xf>
    <xf numFmtId="0" fontId="5" fillId="0" borderId="4" xfId="1" applyFont="1" applyFill="1" applyBorder="1" applyAlignment="1">
      <alignment wrapText="1"/>
    </xf>
    <xf numFmtId="0" fontId="5" fillId="0" borderId="8" xfId="1" applyFont="1" applyFill="1" applyBorder="1" applyAlignment="1">
      <alignment wrapText="1"/>
    </xf>
    <xf numFmtId="0" fontId="66" fillId="0" borderId="26" xfId="2" applyFont="1" applyBorder="1" applyAlignment="1" applyProtection="1">
      <alignment vertical="top" wrapText="1"/>
    </xf>
    <xf numFmtId="0" fontId="66" fillId="0" borderId="27" xfId="2" applyFont="1" applyBorder="1" applyAlignment="1" applyProtection="1">
      <alignment vertical="top" wrapText="1"/>
    </xf>
    <xf numFmtId="0" fontId="66" fillId="0" borderId="28" xfId="2" applyFont="1" applyBorder="1" applyAlignment="1" applyProtection="1">
      <alignment vertical="top" wrapText="1"/>
    </xf>
    <xf numFmtId="0" fontId="5" fillId="0" borderId="10" xfId="1" applyFont="1" applyFill="1" applyBorder="1"/>
    <xf numFmtId="0" fontId="50" fillId="0" borderId="6" xfId="735" applyFont="1" applyBorder="1" applyAlignment="1">
      <alignment wrapText="1"/>
    </xf>
    <xf numFmtId="0" fontId="50" fillId="0" borderId="6" xfId="735" applyFont="1" applyBorder="1"/>
    <xf numFmtId="0" fontId="50" fillId="0" borderId="6" xfId="735" applyFont="1" applyBorder="1" applyAlignment="1">
      <alignment vertical="center" wrapText="1"/>
    </xf>
    <xf numFmtId="0" fontId="2" fillId="0" borderId="0" xfId="1" applyFont="1"/>
    <xf numFmtId="0" fontId="4" fillId="0" borderId="0" xfId="2" applyFont="1" applyAlignment="1" applyProtection="1">
      <alignment vertical="top"/>
    </xf>
    <xf numFmtId="0" fontId="5" fillId="0" borderId="0" xfId="1" applyFont="1" applyFill="1" applyAlignment="1">
      <alignment vertical="top" wrapText="1"/>
    </xf>
    <xf numFmtId="0" fontId="39" fillId="0" borderId="5" xfId="1" applyFont="1" applyBorder="1" applyAlignment="1">
      <alignment vertical="top"/>
    </xf>
    <xf numFmtId="0" fontId="39" fillId="0" borderId="3" xfId="1" applyFont="1" applyBorder="1" applyAlignment="1">
      <alignment vertical="top"/>
    </xf>
    <xf numFmtId="0" fontId="39" fillId="0" borderId="29" xfId="1" applyFont="1" applyBorder="1" applyAlignment="1">
      <alignment vertical="top"/>
    </xf>
    <xf numFmtId="0" fontId="5" fillId="0" borderId="7" xfId="1" applyFont="1" applyFill="1" applyBorder="1" applyAlignment="1">
      <alignment vertical="top"/>
    </xf>
    <xf numFmtId="0" fontId="39" fillId="0" borderId="5" xfId="1" applyFont="1" applyFill="1" applyBorder="1" applyAlignment="1">
      <alignment vertical="top"/>
    </xf>
    <xf numFmtId="0" fontId="5" fillId="0" borderId="5" xfId="1" applyFont="1" applyFill="1" applyBorder="1" applyAlignment="1">
      <alignment vertical="top"/>
    </xf>
    <xf numFmtId="0" fontId="39" fillId="0" borderId="3" xfId="1" applyFont="1" applyFill="1" applyBorder="1" applyAlignment="1">
      <alignment vertical="top"/>
    </xf>
    <xf numFmtId="0" fontId="39" fillId="0" borderId="29" xfId="0" applyFont="1" applyBorder="1" applyAlignment="1">
      <alignment vertical="top"/>
    </xf>
    <xf numFmtId="0" fontId="2" fillId="0" borderId="0" xfId="1" applyFont="1" applyFill="1" applyAlignment="1">
      <alignment wrapText="1"/>
    </xf>
    <xf numFmtId="0" fontId="2" fillId="0" borderId="0" xfId="1" applyFont="1" applyFill="1"/>
    <xf numFmtId="0" fontId="39" fillId="0" borderId="12" xfId="1" applyFont="1" applyBorder="1" applyAlignment="1">
      <alignment vertical="top"/>
    </xf>
    <xf numFmtId="0" fontId="5" fillId="0" borderId="6" xfId="876" applyFont="1" applyBorder="1" applyAlignment="1">
      <alignment vertical="top" wrapText="1"/>
    </xf>
    <xf numFmtId="0" fontId="2" fillId="0" borderId="0" xfId="1" applyFont="1" applyBorder="1"/>
    <xf numFmtId="0" fontId="39" fillId="0" borderId="5" xfId="0" applyFont="1" applyBorder="1" applyAlignment="1">
      <alignment vertical="top"/>
    </xf>
    <xf numFmtId="0" fontId="2" fillId="0" borderId="0" xfId="1" applyFont="1" applyAlignment="1">
      <alignment vertical="top"/>
    </xf>
    <xf numFmtId="0" fontId="7" fillId="2" borderId="29" xfId="1" applyFont="1" applyFill="1" applyBorder="1" applyAlignment="1">
      <alignment vertical="top"/>
    </xf>
    <xf numFmtId="0" fontId="5" fillId="2" borderId="4" xfId="1" applyFont="1" applyFill="1" applyBorder="1" applyAlignment="1">
      <alignment vertical="top"/>
    </xf>
    <xf numFmtId="0" fontId="39" fillId="0" borderId="32" xfId="1" applyFont="1" applyBorder="1" applyAlignment="1">
      <alignment vertical="top"/>
    </xf>
    <xf numFmtId="0" fontId="55" fillId="0" borderId="6" xfId="0" applyFont="1" applyBorder="1" applyAlignment="1">
      <alignment vertical="center" wrapText="1"/>
    </xf>
    <xf numFmtId="0" fontId="55" fillId="0" borderId="0" xfId="0" applyFont="1" applyAlignment="1">
      <alignment horizontal="left" vertical="center" wrapText="1"/>
    </xf>
    <xf numFmtId="0" fontId="5" fillId="0" borderId="4" xfId="875" applyFont="1" applyBorder="1" applyAlignment="1">
      <alignment vertical="top" wrapText="1"/>
    </xf>
    <xf numFmtId="0" fontId="5" fillId="0" borderId="8" xfId="875" applyFont="1" applyBorder="1" applyAlignment="1">
      <alignment vertical="top" wrapText="1"/>
    </xf>
    <xf numFmtId="0" fontId="59" fillId="0" borderId="0" xfId="0" applyFont="1" applyBorder="1"/>
    <xf numFmtId="0" fontId="41" fillId="0" borderId="29" xfId="0" applyFont="1" applyFill="1" applyBorder="1" applyAlignment="1">
      <alignment wrapText="1"/>
    </xf>
    <xf numFmtId="0" fontId="42" fillId="0" borderId="12" xfId="0" applyFont="1" applyFill="1" applyBorder="1" applyAlignment="1">
      <alignment horizontal="right" vertical="top" wrapText="1"/>
    </xf>
    <xf numFmtId="1" fontId="5" fillId="0" borderId="12" xfId="2" applyNumberFormat="1" applyFont="1" applyBorder="1" applyAlignment="1" applyProtection="1">
      <alignment horizontal="center" vertical="top" wrapText="1"/>
    </xf>
    <xf numFmtId="0" fontId="5" fillId="0" borderId="12" xfId="2" applyFont="1" applyBorder="1" applyAlignment="1" applyProtection="1">
      <alignment horizontal="center" vertical="top" wrapText="1"/>
    </xf>
    <xf numFmtId="0" fontId="53" fillId="0" borderId="12" xfId="2" applyFont="1" applyBorder="1" applyAlignment="1" applyProtection="1">
      <alignment horizontal="left" vertical="top" wrapText="1"/>
    </xf>
    <xf numFmtId="0" fontId="64" fillId="19" borderId="33" xfId="0" applyFont="1" applyFill="1" applyBorder="1" applyAlignment="1">
      <alignment horizontal="center"/>
    </xf>
    <xf numFmtId="0" fontId="5" fillId="0" borderId="43" xfId="2" applyFont="1" applyBorder="1" applyAlignment="1" applyProtection="1">
      <alignment horizontal="center" vertical="top" wrapText="1"/>
    </xf>
    <xf numFmtId="0" fontId="57" fillId="0" borderId="43" xfId="0" applyNumberFormat="1" applyFont="1" applyFill="1" applyBorder="1" applyAlignment="1">
      <alignment horizontal="center" vertical="center" wrapText="1"/>
    </xf>
    <xf numFmtId="0" fontId="63" fillId="0" borderId="43" xfId="0" applyFont="1" applyBorder="1" applyAlignment="1">
      <alignment horizontal="center"/>
    </xf>
    <xf numFmtId="0" fontId="57" fillId="0" borderId="22" xfId="0" applyNumberFormat="1" applyFont="1" applyFill="1" applyBorder="1" applyAlignment="1">
      <alignment horizontal="center" vertical="center" wrapText="1"/>
    </xf>
    <xf numFmtId="0" fontId="64" fillId="19" borderId="22" xfId="0" applyFont="1" applyFill="1" applyBorder="1" applyAlignment="1">
      <alignment horizontal="center"/>
    </xf>
    <xf numFmtId="0" fontId="57" fillId="0" borderId="35" xfId="0" applyNumberFormat="1" applyFont="1" applyFill="1" applyBorder="1" applyAlignment="1">
      <alignment horizontal="center" vertical="center" wrapText="1"/>
    </xf>
    <xf numFmtId="0" fontId="5" fillId="0" borderId="35" xfId="2" applyFont="1" applyBorder="1" applyAlignment="1" applyProtection="1">
      <alignment horizontal="center" vertical="top" wrapText="1"/>
    </xf>
    <xf numFmtId="0" fontId="63" fillId="0" borderId="15" xfId="0" applyFont="1" applyBorder="1" applyAlignment="1">
      <alignment horizontal="center"/>
    </xf>
    <xf numFmtId="0" fontId="57" fillId="0" borderId="15" xfId="0" applyNumberFormat="1" applyFont="1" applyFill="1" applyBorder="1" applyAlignment="1">
      <alignment horizontal="center" vertical="center" wrapText="1"/>
    </xf>
    <xf numFmtId="0" fontId="5" fillId="0" borderId="15" xfId="2" applyFont="1" applyBorder="1" applyAlignment="1" applyProtection="1">
      <alignment horizontal="center" vertical="top" wrapText="1"/>
    </xf>
    <xf numFmtId="1" fontId="57" fillId="0" borderId="0" xfId="0" applyNumberFormat="1" applyFont="1" applyFill="1" applyBorder="1" applyAlignment="1">
      <alignment horizontal="center" vertical="center" wrapText="1"/>
    </xf>
    <xf numFmtId="181" fontId="57" fillId="0" borderId="0" xfId="0" applyNumberFormat="1" applyFont="1" applyFill="1" applyBorder="1" applyAlignment="1">
      <alignment horizontal="center" vertical="center" wrapText="1"/>
    </xf>
    <xf numFmtId="1" fontId="57" fillId="18" borderId="0" xfId="0" applyNumberFormat="1" applyFont="1" applyFill="1" applyBorder="1" applyAlignment="1">
      <alignment horizontal="center" vertical="center" wrapText="1"/>
    </xf>
    <xf numFmtId="0" fontId="57" fillId="12" borderId="0" xfId="0" applyNumberFormat="1" applyFont="1" applyFill="1" applyBorder="1" applyAlignment="1">
      <alignment horizontal="center" vertical="center" wrapText="1"/>
    </xf>
    <xf numFmtId="0" fontId="57" fillId="16" borderId="22" xfId="0" applyNumberFormat="1" applyFont="1" applyFill="1" applyBorder="1" applyAlignment="1">
      <alignment horizontal="center" vertical="center" wrapText="1"/>
    </xf>
    <xf numFmtId="1" fontId="57" fillId="16" borderId="33" xfId="0" applyNumberFormat="1" applyFont="1" applyFill="1" applyBorder="1" applyAlignment="1">
      <alignment horizontal="center" vertical="center" wrapText="1"/>
    </xf>
    <xf numFmtId="1" fontId="57" fillId="13" borderId="33" xfId="0" applyNumberFormat="1" applyFont="1" applyFill="1" applyBorder="1" applyAlignment="1">
      <alignment horizontal="center" vertical="center" wrapText="1"/>
    </xf>
    <xf numFmtId="0" fontId="63" fillId="0" borderId="28" xfId="0" applyFont="1" applyBorder="1" applyAlignment="1">
      <alignment horizontal="center"/>
    </xf>
    <xf numFmtId="1" fontId="57" fillId="0" borderId="33" xfId="0" applyNumberFormat="1" applyFont="1" applyFill="1" applyBorder="1" applyAlignment="1">
      <alignment horizontal="center" vertical="center" wrapText="1"/>
    </xf>
    <xf numFmtId="1" fontId="57" fillId="16" borderId="33" xfId="0" quotePrefix="1" applyNumberFormat="1" applyFont="1" applyFill="1" applyBorder="1" applyAlignment="1">
      <alignment horizontal="center" vertical="center" wrapText="1"/>
    </xf>
    <xf numFmtId="0" fontId="57" fillId="16" borderId="33" xfId="0" quotePrefix="1" applyNumberFormat="1" applyFont="1" applyFill="1" applyBorder="1" applyAlignment="1">
      <alignment horizontal="center" vertical="center" wrapText="1"/>
    </xf>
    <xf numFmtId="0" fontId="57" fillId="0" borderId="44" xfId="0" applyNumberFormat="1" applyFont="1" applyFill="1" applyBorder="1" applyAlignment="1">
      <alignment horizontal="center" vertical="center" wrapText="1"/>
    </xf>
    <xf numFmtId="0" fontId="5" fillId="0" borderId="37" xfId="2" applyFont="1" applyBorder="1" applyAlignment="1" applyProtection="1">
      <alignment horizontal="center" vertical="top" wrapText="1"/>
    </xf>
    <xf numFmtId="0" fontId="63" fillId="0" borderId="44" xfId="0" applyFont="1" applyBorder="1" applyAlignment="1">
      <alignment horizontal="center"/>
    </xf>
    <xf numFmtId="0" fontId="68" fillId="20" borderId="15" xfId="0" applyFont="1" applyFill="1" applyBorder="1" applyAlignment="1">
      <alignment vertical="top"/>
    </xf>
    <xf numFmtId="1" fontId="25" fillId="20" borderId="0" xfId="0" applyNumberFormat="1" applyFont="1" applyFill="1" applyBorder="1" applyAlignment="1">
      <alignment horizontal="center"/>
    </xf>
    <xf numFmtId="0" fontId="69" fillId="14" borderId="0" xfId="713" applyFont="1" applyFill="1" applyAlignment="1">
      <alignment horizontal="left" wrapText="1"/>
    </xf>
    <xf numFmtId="0" fontId="61" fillId="0" borderId="0" xfId="0" applyFont="1" applyBorder="1" applyAlignment="1">
      <alignment wrapText="1"/>
    </xf>
    <xf numFmtId="0" fontId="57" fillId="0" borderId="0" xfId="0" applyFont="1" applyBorder="1" applyAlignment="1">
      <alignment wrapText="1"/>
    </xf>
    <xf numFmtId="0" fontId="38" fillId="15" borderId="0" xfId="0" applyFont="1" applyFill="1" applyBorder="1"/>
    <xf numFmtId="0" fontId="3" fillId="15" borderId="0" xfId="0" applyFont="1" applyFill="1" applyBorder="1"/>
    <xf numFmtId="0" fontId="35" fillId="15" borderId="0" xfId="0" applyFont="1" applyFill="1" applyBorder="1"/>
    <xf numFmtId="0" fontId="25" fillId="15" borderId="0" xfId="0" applyFont="1" applyFill="1" applyBorder="1" applyAlignment="1">
      <alignment horizontal="left"/>
    </xf>
    <xf numFmtId="14" fontId="25" fillId="15" borderId="0" xfId="0" applyNumberFormat="1" applyFont="1" applyFill="1" applyBorder="1" applyAlignment="1">
      <alignment horizontal="left"/>
    </xf>
    <xf numFmtId="0" fontId="2" fillId="15" borderId="0" xfId="0" applyFont="1" applyFill="1" applyBorder="1" applyAlignment="1"/>
    <xf numFmtId="0" fontId="55" fillId="15" borderId="0" xfId="0" applyFont="1" applyFill="1" applyBorder="1" applyAlignment="1"/>
    <xf numFmtId="0" fontId="35" fillId="15" borderId="0" xfId="0" applyFont="1" applyFill="1" applyBorder="1" applyAlignment="1"/>
    <xf numFmtId="0" fontId="70" fillId="0" borderId="44" xfId="0" applyFont="1" applyBorder="1" applyAlignment="1">
      <alignment horizontal="center" vertical="top" wrapText="1"/>
    </xf>
    <xf numFmtId="0" fontId="70" fillId="0" borderId="15" xfId="0" applyFont="1" applyBorder="1" applyAlignment="1">
      <alignment horizontal="center" vertical="top" wrapText="1"/>
    </xf>
    <xf numFmtId="0" fontId="69" fillId="0" borderId="15" xfId="0" applyFont="1" applyBorder="1" applyAlignment="1">
      <alignment horizontal="left" vertical="top" wrapText="1"/>
    </xf>
    <xf numFmtId="0" fontId="69" fillId="0" borderId="15" xfId="0" quotePrefix="1" applyFont="1" applyBorder="1" applyAlignment="1">
      <alignment horizontal="left" vertical="top" wrapText="1"/>
    </xf>
    <xf numFmtId="0" fontId="66" fillId="0" borderId="44" xfId="2" applyFont="1" applyBorder="1" applyAlignment="1" applyProtection="1">
      <alignment vertical="top" wrapText="1"/>
    </xf>
    <xf numFmtId="0" fontId="2" fillId="15" borderId="0" xfId="0" applyFont="1" applyFill="1" applyBorder="1" applyAlignment="1">
      <alignment horizontal="left" vertical="top" wrapText="1"/>
    </xf>
    <xf numFmtId="0" fontId="55" fillId="15" borderId="0" xfId="0" applyFont="1" applyFill="1" applyBorder="1" applyAlignment="1">
      <alignment horizontal="left" vertical="top" wrapText="1"/>
    </xf>
    <xf numFmtId="0" fontId="2" fillId="15" borderId="0" xfId="0" applyFont="1" applyFill="1" applyBorder="1" applyAlignment="1">
      <alignment horizontal="left" vertical="center" wrapText="1"/>
    </xf>
    <xf numFmtId="0" fontId="64" fillId="19" borderId="32" xfId="0" applyFont="1" applyFill="1" applyBorder="1" applyAlignment="1">
      <alignment horizontal="center"/>
    </xf>
    <xf numFmtId="0" fontId="64" fillId="19" borderId="0" xfId="0" applyFont="1" applyFill="1" applyBorder="1" applyAlignment="1">
      <alignment horizontal="center"/>
    </xf>
    <xf numFmtId="0" fontId="64" fillId="19" borderId="33" xfId="0" applyFont="1" applyFill="1" applyBorder="1" applyAlignment="1">
      <alignment horizontal="center"/>
    </xf>
    <xf numFmtId="0" fontId="6" fillId="8" borderId="30" xfId="0" applyFont="1" applyFill="1" applyBorder="1" applyAlignment="1">
      <alignment horizontal="center" vertical="center" textRotation="90" wrapText="1"/>
    </xf>
    <xf numFmtId="0" fontId="6" fillId="8" borderId="22" xfId="0" applyFont="1" applyFill="1" applyBorder="1" applyAlignment="1">
      <alignment horizontal="center" vertical="center" textRotation="90" wrapText="1"/>
    </xf>
    <xf numFmtId="0" fontId="6" fillId="8" borderId="35" xfId="0" applyFont="1" applyFill="1" applyBorder="1" applyAlignment="1">
      <alignment horizontal="center" vertical="center" textRotation="90" wrapText="1"/>
    </xf>
    <xf numFmtId="0" fontId="54" fillId="0" borderId="32" xfId="875" applyFont="1" applyBorder="1" applyAlignment="1">
      <alignment horizontal="left" vertical="top" wrapText="1"/>
    </xf>
    <xf numFmtId="0" fontId="54" fillId="0" borderId="0" xfId="875" applyFont="1" applyAlignment="1">
      <alignment horizontal="left" vertical="top" wrapText="1"/>
    </xf>
    <xf numFmtId="0" fontId="0" fillId="0" borderId="0" xfId="0" applyAlignment="1">
      <alignment wrapText="1"/>
    </xf>
    <xf numFmtId="0" fontId="0" fillId="0" borderId="0" xfId="0" applyAlignment="1"/>
    <xf numFmtId="0" fontId="0" fillId="14" borderId="0" xfId="0" applyFill="1" applyAlignment="1">
      <alignment wrapText="1"/>
    </xf>
  </cellXfs>
  <cellStyles count="1607">
    <cellStyle name="%" xfId="3"/>
    <cellStyle name="_20060502 - Sink calculations v1" xfId="4"/>
    <cellStyle name="_20060502 - Transmission costs v1 (integrated)" xfId="5"/>
    <cellStyle name="_Sheet1" xfId="6"/>
    <cellStyle name="2x indented GHG Textfiels" xfId="7"/>
    <cellStyle name="2x indented GHG Textfiels 10" xfId="8"/>
    <cellStyle name="2x indented GHG Textfiels 11" xfId="9"/>
    <cellStyle name="2x indented GHG Textfiels 12" xfId="10"/>
    <cellStyle name="2x indented GHG Textfiels 13" xfId="11"/>
    <cellStyle name="2x indented GHG Textfiels 14" xfId="12"/>
    <cellStyle name="2x indented GHG Textfiels 15" xfId="13"/>
    <cellStyle name="2x indented GHG Textfiels 16" xfId="14"/>
    <cellStyle name="2x indented GHG Textfiels 2" xfId="15"/>
    <cellStyle name="2x indented GHG Textfiels 3" xfId="16"/>
    <cellStyle name="2x indented GHG Textfiels 4" xfId="17"/>
    <cellStyle name="2x indented GHG Textfiels 5" xfId="18"/>
    <cellStyle name="2x indented GHG Textfiels 6" xfId="19"/>
    <cellStyle name="2x indented GHG Textfiels 7" xfId="20"/>
    <cellStyle name="2x indented GHG Textfiels 8" xfId="21"/>
    <cellStyle name="2x indented GHG Textfiels 9" xfId="22"/>
    <cellStyle name="5x indented GHG Textfiels" xfId="23"/>
    <cellStyle name="5x indented GHG Textfiels 10" xfId="24"/>
    <cellStyle name="5x indented GHG Textfiels 11" xfId="25"/>
    <cellStyle name="5x indented GHG Textfiels 12" xfId="26"/>
    <cellStyle name="5x indented GHG Textfiels 13" xfId="27"/>
    <cellStyle name="5x indented GHG Textfiels 14" xfId="28"/>
    <cellStyle name="5x indented GHG Textfiels 15" xfId="29"/>
    <cellStyle name="5x indented GHG Textfiels 16" xfId="30"/>
    <cellStyle name="5x indented GHG Textfiels 2" xfId="31"/>
    <cellStyle name="5x indented GHG Textfiels 3" xfId="32"/>
    <cellStyle name="5x indented GHG Textfiels 4" xfId="33"/>
    <cellStyle name="5x indented GHG Textfiels 5" xfId="34"/>
    <cellStyle name="5x indented GHG Textfiels 6" xfId="35"/>
    <cellStyle name="5x indented GHG Textfiels 7" xfId="36"/>
    <cellStyle name="5x indented GHG Textfiels 8" xfId="37"/>
    <cellStyle name="5x indented GHG Textfiels 9" xfId="38"/>
    <cellStyle name="AggblueCels_1x" xfId="39"/>
    <cellStyle name="AggBoldCells" xfId="40"/>
    <cellStyle name="AggCels" xfId="41"/>
    <cellStyle name="assumption 1" xfId="42"/>
    <cellStyle name="assumption 2" xfId="43"/>
    <cellStyle name="assumption 4" xfId="44"/>
    <cellStyle name="Assumption Date" xfId="45"/>
    <cellStyle name="Bad 2" xfId="46"/>
    <cellStyle name="Calc_%" xfId="47"/>
    <cellStyle name="ColumnHeading" xfId="48"/>
    <cellStyle name="Comma [2]" xfId="49"/>
    <cellStyle name="Comma 10" xfId="50"/>
    <cellStyle name="Comma 11" xfId="51"/>
    <cellStyle name="Comma 11 10" xfId="52"/>
    <cellStyle name="Comma 11 11" xfId="53"/>
    <cellStyle name="Comma 11 12" xfId="54"/>
    <cellStyle name="Comma 11 13" xfId="55"/>
    <cellStyle name="Comma 11 14" xfId="56"/>
    <cellStyle name="Comma 11 15" xfId="57"/>
    <cellStyle name="Comma 11 2" xfId="58"/>
    <cellStyle name="Comma 11 3" xfId="59"/>
    <cellStyle name="Comma 11 4" xfId="60"/>
    <cellStyle name="Comma 11 5" xfId="61"/>
    <cellStyle name="Comma 11 6" xfId="62"/>
    <cellStyle name="Comma 11 7" xfId="63"/>
    <cellStyle name="Comma 11 8" xfId="64"/>
    <cellStyle name="Comma 11 9" xfId="65"/>
    <cellStyle name="Comma 12" xfId="66"/>
    <cellStyle name="Comma 13" xfId="67"/>
    <cellStyle name="Comma 13 10" xfId="68"/>
    <cellStyle name="Comma 13 11" xfId="69"/>
    <cellStyle name="Comma 13 12" xfId="70"/>
    <cellStyle name="Comma 13 13" xfId="71"/>
    <cellStyle name="Comma 13 14" xfId="72"/>
    <cellStyle name="Comma 13 15" xfId="73"/>
    <cellStyle name="Comma 13 2" xfId="74"/>
    <cellStyle name="Comma 13 3" xfId="75"/>
    <cellStyle name="Comma 13 4" xfId="76"/>
    <cellStyle name="Comma 13 5" xfId="77"/>
    <cellStyle name="Comma 13 6" xfId="78"/>
    <cellStyle name="Comma 13 7" xfId="79"/>
    <cellStyle name="Comma 13 8" xfId="80"/>
    <cellStyle name="Comma 13 9" xfId="81"/>
    <cellStyle name="Comma 14" xfId="82"/>
    <cellStyle name="Comma 15" xfId="83"/>
    <cellStyle name="Comma 16" xfId="84"/>
    <cellStyle name="Comma 17" xfId="85"/>
    <cellStyle name="Comma 17 2" xfId="1524"/>
    <cellStyle name="Comma 17 2 2" xfId="1525"/>
    <cellStyle name="Comma 17 3" xfId="1526"/>
    <cellStyle name="Comma 17 3 2" xfId="1527"/>
    <cellStyle name="Comma 17 4" xfId="1528"/>
    <cellStyle name="Comma 17 5" xfId="1529"/>
    <cellStyle name="Comma 18" xfId="86"/>
    <cellStyle name="Comma 19" xfId="1530"/>
    <cellStyle name="Comma 2" xfId="87"/>
    <cellStyle name="Comma 2 10" xfId="88"/>
    <cellStyle name="Comma 2 10 10" xfId="89"/>
    <cellStyle name="Comma 2 10 11" xfId="90"/>
    <cellStyle name="Comma 2 10 12" xfId="91"/>
    <cellStyle name="Comma 2 10 13" xfId="92"/>
    <cellStyle name="Comma 2 10 14" xfId="93"/>
    <cellStyle name="Comma 2 10 15" xfId="94"/>
    <cellStyle name="Comma 2 10 2" xfId="95"/>
    <cellStyle name="Comma 2 10 3" xfId="96"/>
    <cellStyle name="Comma 2 10 4" xfId="97"/>
    <cellStyle name="Comma 2 10 5" xfId="98"/>
    <cellStyle name="Comma 2 10 6" xfId="99"/>
    <cellStyle name="Comma 2 10 7" xfId="100"/>
    <cellStyle name="Comma 2 10 8" xfId="101"/>
    <cellStyle name="Comma 2 10 9" xfId="102"/>
    <cellStyle name="Comma 2 11" xfId="103"/>
    <cellStyle name="Comma 2 11 10" xfId="104"/>
    <cellStyle name="Comma 2 11 11" xfId="105"/>
    <cellStyle name="Comma 2 11 12" xfId="106"/>
    <cellStyle name="Comma 2 11 13" xfId="107"/>
    <cellStyle name="Comma 2 11 14" xfId="108"/>
    <cellStyle name="Comma 2 11 15" xfId="109"/>
    <cellStyle name="Comma 2 11 2" xfId="110"/>
    <cellStyle name="Comma 2 11 3" xfId="111"/>
    <cellStyle name="Comma 2 11 4" xfId="112"/>
    <cellStyle name="Comma 2 11 5" xfId="113"/>
    <cellStyle name="Comma 2 11 6" xfId="114"/>
    <cellStyle name="Comma 2 11 7" xfId="115"/>
    <cellStyle name="Comma 2 11 8" xfId="116"/>
    <cellStyle name="Comma 2 11 9" xfId="117"/>
    <cellStyle name="Comma 2 12" xfId="118"/>
    <cellStyle name="Comma 2 12 10" xfId="119"/>
    <cellStyle name="Comma 2 12 11" xfId="120"/>
    <cellStyle name="Comma 2 12 12" xfId="121"/>
    <cellStyle name="Comma 2 12 13" xfId="122"/>
    <cellStyle name="Comma 2 12 14" xfId="123"/>
    <cellStyle name="Comma 2 12 15" xfId="124"/>
    <cellStyle name="Comma 2 12 2" xfId="125"/>
    <cellStyle name="Comma 2 12 3" xfId="126"/>
    <cellStyle name="Comma 2 12 4" xfId="127"/>
    <cellStyle name="Comma 2 12 5" xfId="128"/>
    <cellStyle name="Comma 2 12 6" xfId="129"/>
    <cellStyle name="Comma 2 12 7" xfId="130"/>
    <cellStyle name="Comma 2 12 8" xfId="131"/>
    <cellStyle name="Comma 2 12 9" xfId="132"/>
    <cellStyle name="Comma 2 13" xfId="133"/>
    <cellStyle name="Comma 2 13 10" xfId="134"/>
    <cellStyle name="Comma 2 13 11" xfId="135"/>
    <cellStyle name="Comma 2 13 12" xfId="136"/>
    <cellStyle name="Comma 2 13 13" xfId="137"/>
    <cellStyle name="Comma 2 13 14" xfId="138"/>
    <cellStyle name="Comma 2 13 15" xfId="139"/>
    <cellStyle name="Comma 2 13 2" xfId="140"/>
    <cellStyle name="Comma 2 13 3" xfId="141"/>
    <cellStyle name="Comma 2 13 4" xfId="142"/>
    <cellStyle name="Comma 2 13 5" xfId="143"/>
    <cellStyle name="Comma 2 13 6" xfId="144"/>
    <cellStyle name="Comma 2 13 7" xfId="145"/>
    <cellStyle name="Comma 2 13 8" xfId="146"/>
    <cellStyle name="Comma 2 13 9" xfId="147"/>
    <cellStyle name="Comma 2 14" xfId="148"/>
    <cellStyle name="Comma 2 14 10" xfId="149"/>
    <cellStyle name="Comma 2 14 11" xfId="150"/>
    <cellStyle name="Comma 2 14 12" xfId="151"/>
    <cellStyle name="Comma 2 14 13" xfId="152"/>
    <cellStyle name="Comma 2 14 14" xfId="153"/>
    <cellStyle name="Comma 2 14 15" xfId="154"/>
    <cellStyle name="Comma 2 14 2" xfId="155"/>
    <cellStyle name="Comma 2 14 3" xfId="156"/>
    <cellStyle name="Comma 2 14 4" xfId="157"/>
    <cellStyle name="Comma 2 14 5" xfId="158"/>
    <cellStyle name="Comma 2 14 6" xfId="159"/>
    <cellStyle name="Comma 2 14 7" xfId="160"/>
    <cellStyle name="Comma 2 14 8" xfId="161"/>
    <cellStyle name="Comma 2 14 9" xfId="162"/>
    <cellStyle name="Comma 2 15" xfId="163"/>
    <cellStyle name="Comma 2 15 10" xfId="164"/>
    <cellStyle name="Comma 2 15 11" xfId="165"/>
    <cellStyle name="Comma 2 15 12" xfId="166"/>
    <cellStyle name="Comma 2 15 13" xfId="167"/>
    <cellStyle name="Comma 2 15 14" xfId="168"/>
    <cellStyle name="Comma 2 15 15" xfId="169"/>
    <cellStyle name="Comma 2 15 2" xfId="170"/>
    <cellStyle name="Comma 2 15 3" xfId="171"/>
    <cellStyle name="Comma 2 15 4" xfId="172"/>
    <cellStyle name="Comma 2 15 5" xfId="173"/>
    <cellStyle name="Comma 2 15 6" xfId="174"/>
    <cellStyle name="Comma 2 15 7" xfId="175"/>
    <cellStyle name="Comma 2 15 8" xfId="176"/>
    <cellStyle name="Comma 2 15 9" xfId="177"/>
    <cellStyle name="Comma 2 16" xfId="178"/>
    <cellStyle name="Comma 2 16 10" xfId="179"/>
    <cellStyle name="Comma 2 16 11" xfId="180"/>
    <cellStyle name="Comma 2 16 12" xfId="181"/>
    <cellStyle name="Comma 2 16 13" xfId="182"/>
    <cellStyle name="Comma 2 16 14" xfId="183"/>
    <cellStyle name="Comma 2 16 15" xfId="184"/>
    <cellStyle name="Comma 2 16 2" xfId="185"/>
    <cellStyle name="Comma 2 16 3" xfId="186"/>
    <cellStyle name="Comma 2 16 4" xfId="187"/>
    <cellStyle name="Comma 2 16 5" xfId="188"/>
    <cellStyle name="Comma 2 16 6" xfId="189"/>
    <cellStyle name="Comma 2 16 7" xfId="190"/>
    <cellStyle name="Comma 2 16 8" xfId="191"/>
    <cellStyle name="Comma 2 16 9" xfId="192"/>
    <cellStyle name="Comma 2 17" xfId="193"/>
    <cellStyle name="Comma 2 17 10" xfId="194"/>
    <cellStyle name="Comma 2 17 11" xfId="195"/>
    <cellStyle name="Comma 2 17 12" xfId="196"/>
    <cellStyle name="Comma 2 17 13" xfId="197"/>
    <cellStyle name="Comma 2 17 14" xfId="198"/>
    <cellStyle name="Comma 2 17 15" xfId="199"/>
    <cellStyle name="Comma 2 17 2" xfId="200"/>
    <cellStyle name="Comma 2 17 3" xfId="201"/>
    <cellStyle name="Comma 2 17 4" xfId="202"/>
    <cellStyle name="Comma 2 17 5" xfId="203"/>
    <cellStyle name="Comma 2 17 6" xfId="204"/>
    <cellStyle name="Comma 2 17 7" xfId="205"/>
    <cellStyle name="Comma 2 17 8" xfId="206"/>
    <cellStyle name="Comma 2 17 9" xfId="207"/>
    <cellStyle name="Comma 2 18" xfId="208"/>
    <cellStyle name="Comma 2 18 10" xfId="209"/>
    <cellStyle name="Comma 2 18 11" xfId="210"/>
    <cellStyle name="Comma 2 18 12" xfId="211"/>
    <cellStyle name="Comma 2 18 13" xfId="212"/>
    <cellStyle name="Comma 2 18 14" xfId="213"/>
    <cellStyle name="Comma 2 18 15" xfId="214"/>
    <cellStyle name="Comma 2 18 2" xfId="215"/>
    <cellStyle name="Comma 2 18 3" xfId="216"/>
    <cellStyle name="Comma 2 18 4" xfId="217"/>
    <cellStyle name="Comma 2 18 5" xfId="218"/>
    <cellStyle name="Comma 2 18 6" xfId="219"/>
    <cellStyle name="Comma 2 18 7" xfId="220"/>
    <cellStyle name="Comma 2 18 8" xfId="221"/>
    <cellStyle name="Comma 2 18 9" xfId="222"/>
    <cellStyle name="Comma 2 19" xfId="223"/>
    <cellStyle name="Comma 2 19 10" xfId="224"/>
    <cellStyle name="Comma 2 19 11" xfId="225"/>
    <cellStyle name="Comma 2 19 12" xfId="226"/>
    <cellStyle name="Comma 2 19 13" xfId="227"/>
    <cellStyle name="Comma 2 19 14" xfId="228"/>
    <cellStyle name="Comma 2 19 15" xfId="229"/>
    <cellStyle name="Comma 2 19 2" xfId="230"/>
    <cellStyle name="Comma 2 19 3" xfId="231"/>
    <cellStyle name="Comma 2 19 4" xfId="232"/>
    <cellStyle name="Comma 2 19 5" xfId="233"/>
    <cellStyle name="Comma 2 19 6" xfId="234"/>
    <cellStyle name="Comma 2 19 7" xfId="235"/>
    <cellStyle name="Comma 2 19 8" xfId="236"/>
    <cellStyle name="Comma 2 19 9" xfId="237"/>
    <cellStyle name="Comma 2 2" xfId="238"/>
    <cellStyle name="Comma 2 2 10" xfId="239"/>
    <cellStyle name="Comma 2 2 11" xfId="240"/>
    <cellStyle name="Comma 2 2 12" xfId="241"/>
    <cellStyle name="Comma 2 2 13" xfId="242"/>
    <cellStyle name="Comma 2 2 14" xfId="243"/>
    <cellStyle name="Comma 2 2 15" xfId="244"/>
    <cellStyle name="Comma 2 2 2" xfId="245"/>
    <cellStyle name="Comma 2 2 3" xfId="246"/>
    <cellStyle name="Comma 2 2 4" xfId="247"/>
    <cellStyle name="Comma 2 2 5" xfId="248"/>
    <cellStyle name="Comma 2 2 6" xfId="249"/>
    <cellStyle name="Comma 2 2 7" xfId="250"/>
    <cellStyle name="Comma 2 2 8" xfId="251"/>
    <cellStyle name="Comma 2 2 9" xfId="252"/>
    <cellStyle name="Comma 2 20" xfId="253"/>
    <cellStyle name="Comma 2 21" xfId="254"/>
    <cellStyle name="Comma 2 21 10" xfId="255"/>
    <cellStyle name="Comma 2 21 11" xfId="256"/>
    <cellStyle name="Comma 2 21 12" xfId="257"/>
    <cellStyle name="Comma 2 21 13" xfId="258"/>
    <cellStyle name="Comma 2 21 14" xfId="259"/>
    <cellStyle name="Comma 2 21 15" xfId="260"/>
    <cellStyle name="Comma 2 21 2" xfId="261"/>
    <cellStyle name="Comma 2 21 3" xfId="262"/>
    <cellStyle name="Comma 2 21 4" xfId="263"/>
    <cellStyle name="Comma 2 21 5" xfId="264"/>
    <cellStyle name="Comma 2 21 6" xfId="265"/>
    <cellStyle name="Comma 2 21 7" xfId="266"/>
    <cellStyle name="Comma 2 21 8" xfId="267"/>
    <cellStyle name="Comma 2 21 9" xfId="268"/>
    <cellStyle name="Comma 2 22" xfId="269"/>
    <cellStyle name="Comma 2 23" xfId="270"/>
    <cellStyle name="Comma 2 24" xfId="1500"/>
    <cellStyle name="Comma 2 3" xfId="271"/>
    <cellStyle name="Comma 2 3 10" xfId="272"/>
    <cellStyle name="Comma 2 3 11" xfId="273"/>
    <cellStyle name="Comma 2 3 12" xfId="274"/>
    <cellStyle name="Comma 2 3 13" xfId="275"/>
    <cellStyle name="Comma 2 3 14" xfId="276"/>
    <cellStyle name="Comma 2 3 15" xfId="277"/>
    <cellStyle name="Comma 2 3 2" xfId="278"/>
    <cellStyle name="Comma 2 3 3" xfId="279"/>
    <cellStyle name="Comma 2 3 4" xfId="280"/>
    <cellStyle name="Comma 2 3 5" xfId="281"/>
    <cellStyle name="Comma 2 3 6" xfId="282"/>
    <cellStyle name="Comma 2 3 7" xfId="283"/>
    <cellStyle name="Comma 2 3 8" xfId="284"/>
    <cellStyle name="Comma 2 3 9" xfId="285"/>
    <cellStyle name="Comma 2 4" xfId="286"/>
    <cellStyle name="Comma 2 4 10" xfId="287"/>
    <cellStyle name="Comma 2 4 11" xfId="288"/>
    <cellStyle name="Comma 2 4 12" xfId="289"/>
    <cellStyle name="Comma 2 4 13" xfId="290"/>
    <cellStyle name="Comma 2 4 14" xfId="291"/>
    <cellStyle name="Comma 2 4 15" xfId="292"/>
    <cellStyle name="Comma 2 4 2" xfId="293"/>
    <cellStyle name="Comma 2 4 3" xfId="294"/>
    <cellStyle name="Comma 2 4 4" xfId="295"/>
    <cellStyle name="Comma 2 4 5" xfId="296"/>
    <cellStyle name="Comma 2 4 6" xfId="297"/>
    <cellStyle name="Comma 2 4 7" xfId="298"/>
    <cellStyle name="Comma 2 4 8" xfId="299"/>
    <cellStyle name="Comma 2 4 9" xfId="300"/>
    <cellStyle name="Comma 2 5" xfId="301"/>
    <cellStyle name="Comma 2 5 10" xfId="302"/>
    <cellStyle name="Comma 2 5 11" xfId="303"/>
    <cellStyle name="Comma 2 5 12" xfId="304"/>
    <cellStyle name="Comma 2 5 13" xfId="305"/>
    <cellStyle name="Comma 2 5 14" xfId="306"/>
    <cellStyle name="Comma 2 5 15" xfId="307"/>
    <cellStyle name="Comma 2 5 2" xfId="308"/>
    <cellStyle name="Comma 2 5 3" xfId="309"/>
    <cellStyle name="Comma 2 5 4" xfId="310"/>
    <cellStyle name="Comma 2 5 5" xfId="311"/>
    <cellStyle name="Comma 2 5 6" xfId="312"/>
    <cellStyle name="Comma 2 5 7" xfId="313"/>
    <cellStyle name="Comma 2 5 8" xfId="314"/>
    <cellStyle name="Comma 2 5 9" xfId="315"/>
    <cellStyle name="Comma 2 6" xfId="316"/>
    <cellStyle name="Comma 2 6 10" xfId="317"/>
    <cellStyle name="Comma 2 6 11" xfId="318"/>
    <cellStyle name="Comma 2 6 12" xfId="319"/>
    <cellStyle name="Comma 2 6 13" xfId="320"/>
    <cellStyle name="Comma 2 6 14" xfId="321"/>
    <cellStyle name="Comma 2 6 15" xfId="322"/>
    <cellStyle name="Comma 2 6 2" xfId="323"/>
    <cellStyle name="Comma 2 6 3" xfId="324"/>
    <cellStyle name="Comma 2 6 4" xfId="325"/>
    <cellStyle name="Comma 2 6 5" xfId="326"/>
    <cellStyle name="Comma 2 6 6" xfId="327"/>
    <cellStyle name="Comma 2 6 7" xfId="328"/>
    <cellStyle name="Comma 2 6 8" xfId="329"/>
    <cellStyle name="Comma 2 6 9" xfId="330"/>
    <cellStyle name="Comma 2 7" xfId="331"/>
    <cellStyle name="Comma 2 7 10" xfId="332"/>
    <cellStyle name="Comma 2 7 11" xfId="333"/>
    <cellStyle name="Comma 2 7 12" xfId="334"/>
    <cellStyle name="Comma 2 7 13" xfId="335"/>
    <cellStyle name="Comma 2 7 14" xfId="336"/>
    <cellStyle name="Comma 2 7 15" xfId="337"/>
    <cellStyle name="Comma 2 7 2" xfId="338"/>
    <cellStyle name="Comma 2 7 3" xfId="339"/>
    <cellStyle name="Comma 2 7 4" xfId="340"/>
    <cellStyle name="Comma 2 7 5" xfId="341"/>
    <cellStyle name="Comma 2 7 6" xfId="342"/>
    <cellStyle name="Comma 2 7 7" xfId="343"/>
    <cellStyle name="Comma 2 7 8" xfId="344"/>
    <cellStyle name="Comma 2 7 9" xfId="345"/>
    <cellStyle name="Comma 2 8" xfId="346"/>
    <cellStyle name="Comma 2 8 10" xfId="347"/>
    <cellStyle name="Comma 2 8 11" xfId="348"/>
    <cellStyle name="Comma 2 8 12" xfId="349"/>
    <cellStyle name="Comma 2 8 13" xfId="350"/>
    <cellStyle name="Comma 2 8 14" xfId="351"/>
    <cellStyle name="Comma 2 8 15" xfId="352"/>
    <cellStyle name="Comma 2 8 2" xfId="353"/>
    <cellStyle name="Comma 2 8 3" xfId="354"/>
    <cellStyle name="Comma 2 8 4" xfId="355"/>
    <cellStyle name="Comma 2 8 5" xfId="356"/>
    <cellStyle name="Comma 2 8 6" xfId="357"/>
    <cellStyle name="Comma 2 8 7" xfId="358"/>
    <cellStyle name="Comma 2 8 8" xfId="359"/>
    <cellStyle name="Comma 2 8 9" xfId="360"/>
    <cellStyle name="Comma 2 9" xfId="361"/>
    <cellStyle name="Comma 2 9 10" xfId="362"/>
    <cellStyle name="Comma 2 9 11" xfId="363"/>
    <cellStyle name="Comma 2 9 12" xfId="364"/>
    <cellStyle name="Comma 2 9 13" xfId="365"/>
    <cellStyle name="Comma 2 9 14" xfId="366"/>
    <cellStyle name="Comma 2 9 15" xfId="367"/>
    <cellStyle name="Comma 2 9 2" xfId="368"/>
    <cellStyle name="Comma 2 9 3" xfId="369"/>
    <cellStyle name="Comma 2 9 4" xfId="370"/>
    <cellStyle name="Comma 2 9 5" xfId="371"/>
    <cellStyle name="Comma 2 9 6" xfId="372"/>
    <cellStyle name="Comma 2 9 7" xfId="373"/>
    <cellStyle name="Comma 2 9 8" xfId="374"/>
    <cellStyle name="Comma 2 9 9" xfId="375"/>
    <cellStyle name="Comma 2_Measures&amp;Barriers_v1_1" xfId="376"/>
    <cellStyle name="Comma 3" xfId="377"/>
    <cellStyle name="Comma 3 2" xfId="378"/>
    <cellStyle name="Comma 4" xfId="379"/>
    <cellStyle name="Comma 4 10" xfId="380"/>
    <cellStyle name="Comma 4 11" xfId="381"/>
    <cellStyle name="Comma 4 12" xfId="382"/>
    <cellStyle name="Comma 4 13" xfId="383"/>
    <cellStyle name="Comma 4 14" xfId="384"/>
    <cellStyle name="Comma 4 15" xfId="385"/>
    <cellStyle name="Comma 4 16" xfId="386"/>
    <cellStyle name="Comma 4 2" xfId="387"/>
    <cellStyle name="Comma 4 2 2" xfId="388"/>
    <cellStyle name="Comma 4 2 3" xfId="389"/>
    <cellStyle name="Comma 4 3" xfId="390"/>
    <cellStyle name="Comma 4 4" xfId="391"/>
    <cellStyle name="Comma 4 5" xfId="392"/>
    <cellStyle name="Comma 4 6" xfId="393"/>
    <cellStyle name="Comma 4 7" xfId="394"/>
    <cellStyle name="Comma 4 8" xfId="395"/>
    <cellStyle name="Comma 4 9" xfId="396"/>
    <cellStyle name="Comma 5" xfId="397"/>
    <cellStyle name="Comma 5 10" xfId="398"/>
    <cellStyle name="Comma 5 11" xfId="399"/>
    <cellStyle name="Comma 5 12" xfId="400"/>
    <cellStyle name="Comma 5 13" xfId="401"/>
    <cellStyle name="Comma 5 14" xfId="402"/>
    <cellStyle name="Comma 5 15" xfId="403"/>
    <cellStyle name="Comma 5 16" xfId="404"/>
    <cellStyle name="Comma 5 2" xfId="405"/>
    <cellStyle name="Comma 5 3" xfId="406"/>
    <cellStyle name="Comma 5 4" xfId="407"/>
    <cellStyle name="Comma 5 5" xfId="408"/>
    <cellStyle name="Comma 5 6" xfId="409"/>
    <cellStyle name="Comma 5 7" xfId="410"/>
    <cellStyle name="Comma 5 8" xfId="411"/>
    <cellStyle name="Comma 5 9" xfId="412"/>
    <cellStyle name="Comma 6" xfId="413"/>
    <cellStyle name="Comma 6 10" xfId="414"/>
    <cellStyle name="Comma 6 11" xfId="415"/>
    <cellStyle name="Comma 6 12" xfId="416"/>
    <cellStyle name="Comma 6 13" xfId="417"/>
    <cellStyle name="Comma 6 14" xfId="418"/>
    <cellStyle name="Comma 6 15" xfId="419"/>
    <cellStyle name="Comma 6 2" xfId="420"/>
    <cellStyle name="Comma 6 3" xfId="421"/>
    <cellStyle name="Comma 6 4" xfId="422"/>
    <cellStyle name="Comma 6 5" xfId="423"/>
    <cellStyle name="Comma 6 6" xfId="424"/>
    <cellStyle name="Comma 6 7" xfId="425"/>
    <cellStyle name="Comma 6 8" xfId="426"/>
    <cellStyle name="Comma 6 9" xfId="427"/>
    <cellStyle name="Comma 7" xfId="428"/>
    <cellStyle name="Comma 7 10" xfId="429"/>
    <cellStyle name="Comma 7 11" xfId="430"/>
    <cellStyle name="Comma 7 12" xfId="431"/>
    <cellStyle name="Comma 7 13" xfId="432"/>
    <cellStyle name="Comma 7 14" xfId="433"/>
    <cellStyle name="Comma 7 15" xfId="434"/>
    <cellStyle name="Comma 7 16" xfId="435"/>
    <cellStyle name="Comma 7 2" xfId="436"/>
    <cellStyle name="Comma 7 3" xfId="437"/>
    <cellStyle name="Comma 7 4" xfId="438"/>
    <cellStyle name="Comma 7 5" xfId="439"/>
    <cellStyle name="Comma 7 6" xfId="440"/>
    <cellStyle name="Comma 7 7" xfId="441"/>
    <cellStyle name="Comma 7 8" xfId="442"/>
    <cellStyle name="Comma 7 9" xfId="443"/>
    <cellStyle name="Comma 8" xfId="444"/>
    <cellStyle name="Comma 8 10" xfId="445"/>
    <cellStyle name="Comma 8 11" xfId="446"/>
    <cellStyle name="Comma 8 12" xfId="447"/>
    <cellStyle name="Comma 8 13" xfId="448"/>
    <cellStyle name="Comma 8 14" xfId="449"/>
    <cellStyle name="Comma 8 15" xfId="450"/>
    <cellStyle name="Comma 8 16" xfId="451"/>
    <cellStyle name="Comma 8 2" xfId="452"/>
    <cellStyle name="Comma 8 3" xfId="453"/>
    <cellStyle name="Comma 8 4" xfId="454"/>
    <cellStyle name="Comma 8 5" xfId="455"/>
    <cellStyle name="Comma 8 6" xfId="456"/>
    <cellStyle name="Comma 8 7" xfId="457"/>
    <cellStyle name="Comma 8 8" xfId="458"/>
    <cellStyle name="Comma 8 9" xfId="459"/>
    <cellStyle name="Comma 9" xfId="460"/>
    <cellStyle name="Comma 9 10" xfId="461"/>
    <cellStyle name="Comma 9 11" xfId="462"/>
    <cellStyle name="Comma 9 12" xfId="463"/>
    <cellStyle name="Comma 9 13" xfId="464"/>
    <cellStyle name="Comma 9 14" xfId="465"/>
    <cellStyle name="Comma 9 15" xfId="466"/>
    <cellStyle name="Comma 9 2" xfId="467"/>
    <cellStyle name="Comma 9 3" xfId="468"/>
    <cellStyle name="Comma 9 4" xfId="469"/>
    <cellStyle name="Comma 9 5" xfId="470"/>
    <cellStyle name="Comma 9 6" xfId="471"/>
    <cellStyle name="Comma 9 7" xfId="472"/>
    <cellStyle name="Comma 9 8" xfId="473"/>
    <cellStyle name="Comma 9 9" xfId="474"/>
    <cellStyle name="Comma0" xfId="475"/>
    <cellStyle name="Constants" xfId="476"/>
    <cellStyle name="Currency 2" xfId="477"/>
    <cellStyle name="Currency 2 10" xfId="478"/>
    <cellStyle name="Currency 2 10 10" xfId="479"/>
    <cellStyle name="Currency 2 10 11" xfId="480"/>
    <cellStyle name="Currency 2 10 12" xfId="481"/>
    <cellStyle name="Currency 2 10 13" xfId="482"/>
    <cellStyle name="Currency 2 10 14" xfId="483"/>
    <cellStyle name="Currency 2 10 15" xfId="484"/>
    <cellStyle name="Currency 2 10 2" xfId="485"/>
    <cellStyle name="Currency 2 10 3" xfId="486"/>
    <cellStyle name="Currency 2 10 4" xfId="487"/>
    <cellStyle name="Currency 2 10 5" xfId="488"/>
    <cellStyle name="Currency 2 10 6" xfId="489"/>
    <cellStyle name="Currency 2 10 7" xfId="490"/>
    <cellStyle name="Currency 2 10 8" xfId="491"/>
    <cellStyle name="Currency 2 10 9" xfId="492"/>
    <cellStyle name="Currency 2 11" xfId="493"/>
    <cellStyle name="Currency 2 11 10" xfId="494"/>
    <cellStyle name="Currency 2 11 11" xfId="495"/>
    <cellStyle name="Currency 2 11 12" xfId="496"/>
    <cellStyle name="Currency 2 11 13" xfId="497"/>
    <cellStyle name="Currency 2 11 14" xfId="498"/>
    <cellStyle name="Currency 2 11 15" xfId="499"/>
    <cellStyle name="Currency 2 11 2" xfId="500"/>
    <cellStyle name="Currency 2 11 3" xfId="501"/>
    <cellStyle name="Currency 2 11 4" xfId="502"/>
    <cellStyle name="Currency 2 11 5" xfId="503"/>
    <cellStyle name="Currency 2 11 6" xfId="504"/>
    <cellStyle name="Currency 2 11 7" xfId="505"/>
    <cellStyle name="Currency 2 11 8" xfId="506"/>
    <cellStyle name="Currency 2 11 9" xfId="507"/>
    <cellStyle name="Currency 2 12" xfId="508"/>
    <cellStyle name="Currency 2 12 10" xfId="509"/>
    <cellStyle name="Currency 2 12 11" xfId="510"/>
    <cellStyle name="Currency 2 12 12" xfId="511"/>
    <cellStyle name="Currency 2 12 13" xfId="512"/>
    <cellStyle name="Currency 2 12 14" xfId="513"/>
    <cellStyle name="Currency 2 12 15" xfId="514"/>
    <cellStyle name="Currency 2 12 2" xfId="515"/>
    <cellStyle name="Currency 2 12 3" xfId="516"/>
    <cellStyle name="Currency 2 12 4" xfId="517"/>
    <cellStyle name="Currency 2 12 5" xfId="518"/>
    <cellStyle name="Currency 2 12 6" xfId="519"/>
    <cellStyle name="Currency 2 12 7" xfId="520"/>
    <cellStyle name="Currency 2 12 8" xfId="521"/>
    <cellStyle name="Currency 2 12 9" xfId="522"/>
    <cellStyle name="Currency 2 13" xfId="523"/>
    <cellStyle name="Currency 2 13 10" xfId="524"/>
    <cellStyle name="Currency 2 13 11" xfId="525"/>
    <cellStyle name="Currency 2 13 12" xfId="526"/>
    <cellStyle name="Currency 2 13 13" xfId="527"/>
    <cellStyle name="Currency 2 13 14" xfId="528"/>
    <cellStyle name="Currency 2 13 15" xfId="529"/>
    <cellStyle name="Currency 2 13 2" xfId="530"/>
    <cellStyle name="Currency 2 13 3" xfId="531"/>
    <cellStyle name="Currency 2 13 4" xfId="532"/>
    <cellStyle name="Currency 2 13 5" xfId="533"/>
    <cellStyle name="Currency 2 13 6" xfId="534"/>
    <cellStyle name="Currency 2 13 7" xfId="535"/>
    <cellStyle name="Currency 2 13 8" xfId="536"/>
    <cellStyle name="Currency 2 13 9" xfId="537"/>
    <cellStyle name="Currency 2 14" xfId="538"/>
    <cellStyle name="Currency 2 15" xfId="539"/>
    <cellStyle name="Currency 2 16" xfId="540"/>
    <cellStyle name="Currency 2 17" xfId="541"/>
    <cellStyle name="Currency 2 18" xfId="542"/>
    <cellStyle name="Currency 2 19" xfId="543"/>
    <cellStyle name="Currency 2 2" xfId="544"/>
    <cellStyle name="Currency 2 2 10" xfId="545"/>
    <cellStyle name="Currency 2 2 11" xfId="546"/>
    <cellStyle name="Currency 2 2 12" xfId="547"/>
    <cellStyle name="Currency 2 2 13" xfId="548"/>
    <cellStyle name="Currency 2 2 14" xfId="549"/>
    <cellStyle name="Currency 2 2 15" xfId="550"/>
    <cellStyle name="Currency 2 2 2" xfId="551"/>
    <cellStyle name="Currency 2 2 3" xfId="552"/>
    <cellStyle name="Currency 2 2 4" xfId="553"/>
    <cellStyle name="Currency 2 2 5" xfId="554"/>
    <cellStyle name="Currency 2 2 6" xfId="555"/>
    <cellStyle name="Currency 2 2 7" xfId="556"/>
    <cellStyle name="Currency 2 2 8" xfId="557"/>
    <cellStyle name="Currency 2 2 9" xfId="558"/>
    <cellStyle name="Currency 2 20" xfId="559"/>
    <cellStyle name="Currency 2 21" xfId="560"/>
    <cellStyle name="Currency 2 22" xfId="561"/>
    <cellStyle name="Currency 2 23" xfId="562"/>
    <cellStyle name="Currency 2 24" xfId="563"/>
    <cellStyle name="Currency 2 25" xfId="564"/>
    <cellStyle name="Currency 2 26" xfId="565"/>
    <cellStyle name="Currency 2 27" xfId="566"/>
    <cellStyle name="Currency 2 28" xfId="567"/>
    <cellStyle name="Currency 2 29" xfId="568"/>
    <cellStyle name="Currency 2 3" xfId="569"/>
    <cellStyle name="Currency 2 3 10" xfId="570"/>
    <cellStyle name="Currency 2 3 11" xfId="571"/>
    <cellStyle name="Currency 2 3 12" xfId="572"/>
    <cellStyle name="Currency 2 3 13" xfId="573"/>
    <cellStyle name="Currency 2 3 14" xfId="574"/>
    <cellStyle name="Currency 2 3 15" xfId="575"/>
    <cellStyle name="Currency 2 3 2" xfId="576"/>
    <cellStyle name="Currency 2 3 3" xfId="577"/>
    <cellStyle name="Currency 2 3 4" xfId="578"/>
    <cellStyle name="Currency 2 3 5" xfId="579"/>
    <cellStyle name="Currency 2 3 6" xfId="580"/>
    <cellStyle name="Currency 2 3 7" xfId="581"/>
    <cellStyle name="Currency 2 3 8" xfId="582"/>
    <cellStyle name="Currency 2 3 9" xfId="583"/>
    <cellStyle name="Currency 2 4" xfId="584"/>
    <cellStyle name="Currency 2 4 10" xfId="585"/>
    <cellStyle name="Currency 2 4 11" xfId="586"/>
    <cellStyle name="Currency 2 4 12" xfId="587"/>
    <cellStyle name="Currency 2 4 13" xfId="588"/>
    <cellStyle name="Currency 2 4 14" xfId="589"/>
    <cellStyle name="Currency 2 4 15" xfId="590"/>
    <cellStyle name="Currency 2 4 2" xfId="591"/>
    <cellStyle name="Currency 2 4 3" xfId="592"/>
    <cellStyle name="Currency 2 4 4" xfId="593"/>
    <cellStyle name="Currency 2 4 5" xfId="594"/>
    <cellStyle name="Currency 2 4 6" xfId="595"/>
    <cellStyle name="Currency 2 4 7" xfId="596"/>
    <cellStyle name="Currency 2 4 8" xfId="597"/>
    <cellStyle name="Currency 2 4 9" xfId="598"/>
    <cellStyle name="Currency 2 5" xfId="599"/>
    <cellStyle name="Currency 2 5 10" xfId="600"/>
    <cellStyle name="Currency 2 5 11" xfId="601"/>
    <cellStyle name="Currency 2 5 12" xfId="602"/>
    <cellStyle name="Currency 2 5 13" xfId="603"/>
    <cellStyle name="Currency 2 5 14" xfId="604"/>
    <cellStyle name="Currency 2 5 15" xfId="605"/>
    <cellStyle name="Currency 2 5 2" xfId="606"/>
    <cellStyle name="Currency 2 5 3" xfId="607"/>
    <cellStyle name="Currency 2 5 4" xfId="608"/>
    <cellStyle name="Currency 2 5 5" xfId="609"/>
    <cellStyle name="Currency 2 5 6" xfId="610"/>
    <cellStyle name="Currency 2 5 7" xfId="611"/>
    <cellStyle name="Currency 2 5 8" xfId="612"/>
    <cellStyle name="Currency 2 5 9" xfId="613"/>
    <cellStyle name="Currency 2 6" xfId="614"/>
    <cellStyle name="Currency 2 6 10" xfId="615"/>
    <cellStyle name="Currency 2 6 11" xfId="616"/>
    <cellStyle name="Currency 2 6 12" xfId="617"/>
    <cellStyle name="Currency 2 6 13" xfId="618"/>
    <cellStyle name="Currency 2 6 14" xfId="619"/>
    <cellStyle name="Currency 2 6 15" xfId="620"/>
    <cellStyle name="Currency 2 6 2" xfId="621"/>
    <cellStyle name="Currency 2 6 3" xfId="622"/>
    <cellStyle name="Currency 2 6 4" xfId="623"/>
    <cellStyle name="Currency 2 6 5" xfId="624"/>
    <cellStyle name="Currency 2 6 6" xfId="625"/>
    <cellStyle name="Currency 2 6 7" xfId="626"/>
    <cellStyle name="Currency 2 6 8" xfId="627"/>
    <cellStyle name="Currency 2 6 9" xfId="628"/>
    <cellStyle name="Currency 2 7" xfId="629"/>
    <cellStyle name="Currency 2 7 10" xfId="630"/>
    <cellStyle name="Currency 2 7 11" xfId="631"/>
    <cellStyle name="Currency 2 7 12" xfId="632"/>
    <cellStyle name="Currency 2 7 13" xfId="633"/>
    <cellStyle name="Currency 2 7 14" xfId="634"/>
    <cellStyle name="Currency 2 7 15" xfId="635"/>
    <cellStyle name="Currency 2 7 2" xfId="636"/>
    <cellStyle name="Currency 2 7 3" xfId="637"/>
    <cellStyle name="Currency 2 7 4" xfId="638"/>
    <cellStyle name="Currency 2 7 5" xfId="639"/>
    <cellStyle name="Currency 2 7 6" xfId="640"/>
    <cellStyle name="Currency 2 7 7" xfId="641"/>
    <cellStyle name="Currency 2 7 8" xfId="642"/>
    <cellStyle name="Currency 2 7 9" xfId="643"/>
    <cellStyle name="Currency 2 8" xfId="644"/>
    <cellStyle name="Currency 2 8 10" xfId="645"/>
    <cellStyle name="Currency 2 8 11" xfId="646"/>
    <cellStyle name="Currency 2 8 12" xfId="647"/>
    <cellStyle name="Currency 2 8 13" xfId="648"/>
    <cellStyle name="Currency 2 8 14" xfId="649"/>
    <cellStyle name="Currency 2 8 15" xfId="650"/>
    <cellStyle name="Currency 2 8 2" xfId="651"/>
    <cellStyle name="Currency 2 8 3" xfId="652"/>
    <cellStyle name="Currency 2 8 4" xfId="653"/>
    <cellStyle name="Currency 2 8 5" xfId="654"/>
    <cellStyle name="Currency 2 8 6" xfId="655"/>
    <cellStyle name="Currency 2 8 7" xfId="656"/>
    <cellStyle name="Currency 2 8 8" xfId="657"/>
    <cellStyle name="Currency 2 8 9" xfId="658"/>
    <cellStyle name="Currency 2 9" xfId="659"/>
    <cellStyle name="Currency 2 9 10" xfId="660"/>
    <cellStyle name="Currency 2 9 11" xfId="661"/>
    <cellStyle name="Currency 2 9 12" xfId="662"/>
    <cellStyle name="Currency 2 9 13" xfId="663"/>
    <cellStyle name="Currency 2 9 14" xfId="664"/>
    <cellStyle name="Currency 2 9 15" xfId="665"/>
    <cellStyle name="Currency 2 9 2" xfId="666"/>
    <cellStyle name="Currency 2 9 3" xfId="667"/>
    <cellStyle name="Currency 2 9 4" xfId="668"/>
    <cellStyle name="Currency 2 9 5" xfId="669"/>
    <cellStyle name="Currency 2 9 6" xfId="670"/>
    <cellStyle name="Currency 2 9 7" xfId="671"/>
    <cellStyle name="Currency 2 9 8" xfId="672"/>
    <cellStyle name="Currency 2 9 9" xfId="673"/>
    <cellStyle name="Currency 3" xfId="674"/>
    <cellStyle name="Currency 5" xfId="675"/>
    <cellStyle name="Currency 5 10" xfId="676"/>
    <cellStyle name="Currency 5 11" xfId="677"/>
    <cellStyle name="Currency 5 12" xfId="678"/>
    <cellStyle name="Currency 5 13" xfId="679"/>
    <cellStyle name="Currency 5 14" xfId="680"/>
    <cellStyle name="Currency 5 15" xfId="681"/>
    <cellStyle name="Currency 5 2" xfId="682"/>
    <cellStyle name="Currency 5 3" xfId="683"/>
    <cellStyle name="Currency 5 4" xfId="684"/>
    <cellStyle name="Currency 5 5" xfId="685"/>
    <cellStyle name="Currency 5 6" xfId="686"/>
    <cellStyle name="Currency 5 7" xfId="687"/>
    <cellStyle name="Currency 5 8" xfId="688"/>
    <cellStyle name="Currency 5 9" xfId="689"/>
    <cellStyle name="Currency0" xfId="690"/>
    <cellStyle name="CustomizationGreenCells" xfId="691"/>
    <cellStyle name="Date" xfId="692"/>
    <cellStyle name="Empty_B_border" xfId="693"/>
    <cellStyle name="EYInputPercent" xfId="694"/>
    <cellStyle name="EYInputValue" xfId="695"/>
    <cellStyle name="EYPercent" xfId="696"/>
    <cellStyle name="Fixed" xfId="697"/>
    <cellStyle name="H_Section" xfId="698"/>
    <cellStyle name="Header_1" xfId="699"/>
    <cellStyle name="Heading" xfId="700"/>
    <cellStyle name="Headline" xfId="701"/>
    <cellStyle name="Hyperlink" xfId="2" builtinId="8"/>
    <cellStyle name="Hyperlink 2" xfId="702"/>
    <cellStyle name="Hyperlink 2 2" xfId="1501"/>
    <cellStyle name="Hyperlink 3" xfId="703"/>
    <cellStyle name="Hyperlink 4" xfId="704"/>
    <cellStyle name="Hyperlink 5" xfId="705"/>
    <cellStyle name="Input (StyleA)" xfId="706"/>
    <cellStyle name="Input Cell" xfId="707"/>
    <cellStyle name="InputCells" xfId="708"/>
    <cellStyle name="InputFRate_%" xfId="709"/>
    <cellStyle name="InputValue" xfId="710"/>
    <cellStyle name="Inscode" xfId="711"/>
    <cellStyle name="Normal" xfId="0" builtinId="0"/>
    <cellStyle name="Normal 10" xfId="712"/>
    <cellStyle name="Normal 10 10" xfId="713"/>
    <cellStyle name="Normal 10 11" xfId="714"/>
    <cellStyle name="Normal 10 12" xfId="715"/>
    <cellStyle name="Normal 10 13" xfId="716"/>
    <cellStyle name="Normal 10 14" xfId="717"/>
    <cellStyle name="Normal 10 15" xfId="718"/>
    <cellStyle name="Normal 10 2" xfId="719"/>
    <cellStyle name="Normal 10 3" xfId="720"/>
    <cellStyle name="Normal 10 4" xfId="721"/>
    <cellStyle name="Normal 10 5" xfId="722"/>
    <cellStyle name="Normal 10 6" xfId="723"/>
    <cellStyle name="Normal 10 7" xfId="724"/>
    <cellStyle name="Normal 10 8" xfId="725"/>
    <cellStyle name="Normal 10 9" xfId="726"/>
    <cellStyle name="Normal 11" xfId="727"/>
    <cellStyle name="Normal 11 10" xfId="728"/>
    <cellStyle name="Normal 11 11" xfId="729"/>
    <cellStyle name="Normal 11 12" xfId="730"/>
    <cellStyle name="Normal 11 13" xfId="731"/>
    <cellStyle name="Normal 11 14" xfId="732"/>
    <cellStyle name="Normal 11 15" xfId="733"/>
    <cellStyle name="Normal 11 16" xfId="734"/>
    <cellStyle name="Normal 11 2" xfId="735"/>
    <cellStyle name="Normal 11 2 2" xfId="736"/>
    <cellStyle name="Normal 11 2 3" xfId="1502"/>
    <cellStyle name="Normal 11 2 3 2" xfId="1531"/>
    <cellStyle name="Normal 11 2 4" xfId="1532"/>
    <cellStyle name="Normal 11 2 4 2" xfId="1533"/>
    <cellStyle name="Normal 11 2 5" xfId="1534"/>
    <cellStyle name="Normal 11 2 5 2" xfId="1535"/>
    <cellStyle name="Normal 11 2 6" xfId="1536"/>
    <cellStyle name="Normal 11 3" xfId="737"/>
    <cellStyle name="Normal 11 4" xfId="738"/>
    <cellStyle name="Normal 11 5" xfId="739"/>
    <cellStyle name="Normal 11 6" xfId="740"/>
    <cellStyle name="Normal 11 7" xfId="741"/>
    <cellStyle name="Normal 11 8" xfId="742"/>
    <cellStyle name="Normal 11 9" xfId="743"/>
    <cellStyle name="Normal 12" xfId="744"/>
    <cellStyle name="Normal 12 10" xfId="745"/>
    <cellStyle name="Normal 12 11" xfId="746"/>
    <cellStyle name="Normal 12 12" xfId="747"/>
    <cellStyle name="Normal 12 13" xfId="748"/>
    <cellStyle name="Normal 12 14" xfId="749"/>
    <cellStyle name="Normal 12 15" xfId="750"/>
    <cellStyle name="Normal 12 2" xfId="751"/>
    <cellStyle name="Normal 12 3" xfId="752"/>
    <cellStyle name="Normal 12 4" xfId="753"/>
    <cellStyle name="Normal 12 5" xfId="754"/>
    <cellStyle name="Normal 12 6" xfId="755"/>
    <cellStyle name="Normal 12 7" xfId="756"/>
    <cellStyle name="Normal 12 8" xfId="757"/>
    <cellStyle name="Normal 12 9" xfId="758"/>
    <cellStyle name="Normal 13" xfId="759"/>
    <cellStyle name="Normal 13 10" xfId="760"/>
    <cellStyle name="Normal 13 11" xfId="761"/>
    <cellStyle name="Normal 13 12" xfId="762"/>
    <cellStyle name="Normal 13 13" xfId="763"/>
    <cellStyle name="Normal 13 14" xfId="764"/>
    <cellStyle name="Normal 13 15" xfId="765"/>
    <cellStyle name="Normal 13 16" xfId="766"/>
    <cellStyle name="Normal 13 17" xfId="767"/>
    <cellStyle name="Normal 13 2" xfId="768"/>
    <cellStyle name="Normal 13 2 2" xfId="769"/>
    <cellStyle name="Normal 13 2 3" xfId="770"/>
    <cellStyle name="Normal 13 3" xfId="771"/>
    <cellStyle name="Normal 13 4" xfId="772"/>
    <cellStyle name="Normal 13 5" xfId="773"/>
    <cellStyle name="Normal 13 6" xfId="774"/>
    <cellStyle name="Normal 13 7" xfId="775"/>
    <cellStyle name="Normal 13 8" xfId="776"/>
    <cellStyle name="Normal 13 9" xfId="777"/>
    <cellStyle name="Normal 14" xfId="778"/>
    <cellStyle name="Normal 14 10" xfId="779"/>
    <cellStyle name="Normal 14 11" xfId="780"/>
    <cellStyle name="Normal 14 12" xfId="781"/>
    <cellStyle name="Normal 14 13" xfId="782"/>
    <cellStyle name="Normal 14 14" xfId="783"/>
    <cellStyle name="Normal 14 15" xfId="784"/>
    <cellStyle name="Normal 14 16" xfId="785"/>
    <cellStyle name="Normal 14 17" xfId="786"/>
    <cellStyle name="Normal 14 2" xfId="787"/>
    <cellStyle name="Normal 14 3" xfId="788"/>
    <cellStyle name="Normal 14 4" xfId="789"/>
    <cellStyle name="Normal 14 5" xfId="790"/>
    <cellStyle name="Normal 14 6" xfId="791"/>
    <cellStyle name="Normal 14 7" xfId="792"/>
    <cellStyle name="Normal 14 8" xfId="793"/>
    <cellStyle name="Normal 14 9" xfId="794"/>
    <cellStyle name="Normal 15" xfId="795"/>
    <cellStyle name="Normal 15 10" xfId="796"/>
    <cellStyle name="Normal 15 11" xfId="797"/>
    <cellStyle name="Normal 15 12" xfId="798"/>
    <cellStyle name="Normal 15 13" xfId="799"/>
    <cellStyle name="Normal 15 14" xfId="800"/>
    <cellStyle name="Normal 15 15" xfId="801"/>
    <cellStyle name="Normal 15 16" xfId="802"/>
    <cellStyle name="Normal 15 17" xfId="803"/>
    <cellStyle name="Normal 15 2" xfId="804"/>
    <cellStyle name="Normal 15 3" xfId="805"/>
    <cellStyle name="Normal 15 4" xfId="806"/>
    <cellStyle name="Normal 15 5" xfId="807"/>
    <cellStyle name="Normal 15 6" xfId="808"/>
    <cellStyle name="Normal 15 7" xfId="809"/>
    <cellStyle name="Normal 15 8" xfId="810"/>
    <cellStyle name="Normal 15 9" xfId="811"/>
    <cellStyle name="Normal 16" xfId="812"/>
    <cellStyle name="Normal 16 10" xfId="813"/>
    <cellStyle name="Normal 16 11" xfId="814"/>
    <cellStyle name="Normal 16 12" xfId="815"/>
    <cellStyle name="Normal 16 13" xfId="816"/>
    <cellStyle name="Normal 16 14" xfId="817"/>
    <cellStyle name="Normal 16 15" xfId="818"/>
    <cellStyle name="Normal 16 2" xfId="819"/>
    <cellStyle name="Normal 16 3" xfId="820"/>
    <cellStyle name="Normal 16 4" xfId="821"/>
    <cellStyle name="Normal 16 5" xfId="822"/>
    <cellStyle name="Normal 16 6" xfId="823"/>
    <cellStyle name="Normal 16 7" xfId="824"/>
    <cellStyle name="Normal 16 8" xfId="825"/>
    <cellStyle name="Normal 16 9" xfId="826"/>
    <cellStyle name="Normal 17" xfId="827"/>
    <cellStyle name="Normal 18" xfId="828"/>
    <cellStyle name="Normal 18 10" xfId="829"/>
    <cellStyle name="Normal 18 11" xfId="830"/>
    <cellStyle name="Normal 18 12" xfId="831"/>
    <cellStyle name="Normal 18 13" xfId="832"/>
    <cellStyle name="Normal 18 14" xfId="833"/>
    <cellStyle name="Normal 18 15" xfId="834"/>
    <cellStyle name="Normal 18 2" xfId="835"/>
    <cellStyle name="Normal 18 3" xfId="836"/>
    <cellStyle name="Normal 18 4" xfId="837"/>
    <cellStyle name="Normal 18 5" xfId="838"/>
    <cellStyle name="Normal 18 6" xfId="839"/>
    <cellStyle name="Normal 18 7" xfId="840"/>
    <cellStyle name="Normal 18 8" xfId="841"/>
    <cellStyle name="Normal 18 9" xfId="842"/>
    <cellStyle name="Normal 19" xfId="843"/>
    <cellStyle name="Normal 19 10" xfId="844"/>
    <cellStyle name="Normal 19 11" xfId="845"/>
    <cellStyle name="Normal 19 12" xfId="846"/>
    <cellStyle name="Normal 19 13" xfId="847"/>
    <cellStyle name="Normal 19 14" xfId="848"/>
    <cellStyle name="Normal 19 15" xfId="849"/>
    <cellStyle name="Normal 19 2" xfId="850"/>
    <cellStyle name="Normal 19 3" xfId="851"/>
    <cellStyle name="Normal 19 4" xfId="852"/>
    <cellStyle name="Normal 19 5" xfId="853"/>
    <cellStyle name="Normal 19 6" xfId="854"/>
    <cellStyle name="Normal 19 7" xfId="855"/>
    <cellStyle name="Normal 19 8" xfId="856"/>
    <cellStyle name="Normal 19 9" xfId="857"/>
    <cellStyle name="Normal 2" xfId="1"/>
    <cellStyle name="Normal 2 10" xfId="858"/>
    <cellStyle name="Normal 2 10 10" xfId="859"/>
    <cellStyle name="Normal 2 10 11" xfId="860"/>
    <cellStyle name="Normal 2 10 12" xfId="861"/>
    <cellStyle name="Normal 2 10 13" xfId="862"/>
    <cellStyle name="Normal 2 10 14" xfId="863"/>
    <cellStyle name="Normal 2 10 15" xfId="864"/>
    <cellStyle name="Normal 2 10 2" xfId="865"/>
    <cellStyle name="Normal 2 10 3" xfId="866"/>
    <cellStyle name="Normal 2 10 4" xfId="867"/>
    <cellStyle name="Normal 2 10 5" xfId="868"/>
    <cellStyle name="Normal 2 10 6" xfId="869"/>
    <cellStyle name="Normal 2 10 7" xfId="870"/>
    <cellStyle name="Normal 2 10 8" xfId="871"/>
    <cellStyle name="Normal 2 10 9" xfId="872"/>
    <cellStyle name="Normal 2 11" xfId="873"/>
    <cellStyle name="Normal 2 12" xfId="874"/>
    <cellStyle name="Normal 2 2" xfId="875"/>
    <cellStyle name="Normal 2 2 10" xfId="876"/>
    <cellStyle name="Normal 2 2 11" xfId="877"/>
    <cellStyle name="Normal 2 2 12" xfId="878"/>
    <cellStyle name="Normal 2 2 13" xfId="879"/>
    <cellStyle name="Normal 2 2 14" xfId="880"/>
    <cellStyle name="Normal 2 2 15" xfId="881"/>
    <cellStyle name="Normal 2 2 16" xfId="882"/>
    <cellStyle name="Normal 2 2 17" xfId="883"/>
    <cellStyle name="Normal 2 2 18" xfId="884"/>
    <cellStyle name="Normal 2 2 2" xfId="885"/>
    <cellStyle name="Normal 2 2 2 2" xfId="886"/>
    <cellStyle name="Normal 2 2 2 2 10" xfId="887"/>
    <cellStyle name="Normal 2 2 2 2 11" xfId="888"/>
    <cellStyle name="Normal 2 2 2 2 12" xfId="889"/>
    <cellStyle name="Normal 2 2 2 2 13" xfId="890"/>
    <cellStyle name="Normal 2 2 2 2 14" xfId="891"/>
    <cellStyle name="Normal 2 2 2 2 15" xfId="892"/>
    <cellStyle name="Normal 2 2 2 2 2" xfId="893"/>
    <cellStyle name="Normal 2 2 2 2 3" xfId="894"/>
    <cellStyle name="Normal 2 2 2 2 4" xfId="895"/>
    <cellStyle name="Normal 2 2 2 2 5" xfId="896"/>
    <cellStyle name="Normal 2 2 2 2 6" xfId="897"/>
    <cellStyle name="Normal 2 2 2 2 7" xfId="898"/>
    <cellStyle name="Normal 2 2 2 2 8" xfId="899"/>
    <cellStyle name="Normal 2 2 2 2 9" xfId="900"/>
    <cellStyle name="Normal 2 2 2 3" xfId="901"/>
    <cellStyle name="Normal 2 2 2 4" xfId="1503"/>
    <cellStyle name="Normal 2 2 2 5" xfId="1504"/>
    <cellStyle name="Normal 2 2 3" xfId="902"/>
    <cellStyle name="Normal 2 2 4" xfId="903"/>
    <cellStyle name="Normal 2 2 5" xfId="904"/>
    <cellStyle name="Normal 2 2 6" xfId="905"/>
    <cellStyle name="Normal 2 2 7" xfId="906"/>
    <cellStyle name="Normal 2 2 8" xfId="907"/>
    <cellStyle name="Normal 2 2 9" xfId="908"/>
    <cellStyle name="Normal 2 3" xfId="909"/>
    <cellStyle name="Normal 2 3 10" xfId="910"/>
    <cellStyle name="Normal 2 3 11" xfId="911"/>
    <cellStyle name="Normal 2 3 12" xfId="912"/>
    <cellStyle name="Normal 2 3 13" xfId="913"/>
    <cellStyle name="Normal 2 3 14" xfId="914"/>
    <cellStyle name="Normal 2 3 15" xfId="915"/>
    <cellStyle name="Normal 2 3 16" xfId="916"/>
    <cellStyle name="Normal 2 3 17" xfId="917"/>
    <cellStyle name="Normal 2 3 18" xfId="918"/>
    <cellStyle name="Normal 2 3 18 2" xfId="1537"/>
    <cellStyle name="Normal 2 3 2" xfId="919"/>
    <cellStyle name="Normal 2 3 2 2" xfId="920"/>
    <cellStyle name="Normal 2 3 2 2 2" xfId="921"/>
    <cellStyle name="Normal 2 3 2 3" xfId="922"/>
    <cellStyle name="Normal 2 3 2 4" xfId="923"/>
    <cellStyle name="Normal 2 3 3" xfId="924"/>
    <cellStyle name="Normal 2 3 4" xfId="925"/>
    <cellStyle name="Normal 2 3 5" xfId="926"/>
    <cellStyle name="Normal 2 3 6" xfId="927"/>
    <cellStyle name="Normal 2 3 7" xfId="928"/>
    <cellStyle name="Normal 2 3 8" xfId="929"/>
    <cellStyle name="Normal 2 3 9" xfId="930"/>
    <cellStyle name="Normal 2 4" xfId="931"/>
    <cellStyle name="Normal 2 4 10" xfId="932"/>
    <cellStyle name="Normal 2 4 11" xfId="933"/>
    <cellStyle name="Normal 2 4 12" xfId="934"/>
    <cellStyle name="Normal 2 4 13" xfId="935"/>
    <cellStyle name="Normal 2 4 14" xfId="936"/>
    <cellStyle name="Normal 2 4 15" xfId="937"/>
    <cellStyle name="Normal 2 4 2" xfId="938"/>
    <cellStyle name="Normal 2 4 3" xfId="939"/>
    <cellStyle name="Normal 2 4 4" xfId="940"/>
    <cellStyle name="Normal 2 4 5" xfId="941"/>
    <cellStyle name="Normal 2 4 6" xfId="942"/>
    <cellStyle name="Normal 2 4 7" xfId="943"/>
    <cellStyle name="Normal 2 4 8" xfId="944"/>
    <cellStyle name="Normal 2 4 9" xfId="945"/>
    <cellStyle name="Normal 2 5" xfId="946"/>
    <cellStyle name="Normal 2 5 10" xfId="947"/>
    <cellStyle name="Normal 2 5 11" xfId="948"/>
    <cellStyle name="Normal 2 5 12" xfId="949"/>
    <cellStyle name="Normal 2 5 13" xfId="950"/>
    <cellStyle name="Normal 2 5 14" xfId="951"/>
    <cellStyle name="Normal 2 5 15" xfId="952"/>
    <cellStyle name="Normal 2 5 2" xfId="953"/>
    <cellStyle name="Normal 2 5 3" xfId="954"/>
    <cellStyle name="Normal 2 5 4" xfId="955"/>
    <cellStyle name="Normal 2 5 5" xfId="956"/>
    <cellStyle name="Normal 2 5 6" xfId="957"/>
    <cellStyle name="Normal 2 5 7" xfId="958"/>
    <cellStyle name="Normal 2 5 8" xfId="959"/>
    <cellStyle name="Normal 2 5 9" xfId="960"/>
    <cellStyle name="Normal 2 6" xfId="961"/>
    <cellStyle name="Normal 2 6 10" xfId="962"/>
    <cellStyle name="Normal 2 6 11" xfId="963"/>
    <cellStyle name="Normal 2 6 12" xfId="964"/>
    <cellStyle name="Normal 2 6 13" xfId="965"/>
    <cellStyle name="Normal 2 6 14" xfId="966"/>
    <cellStyle name="Normal 2 6 15" xfId="967"/>
    <cellStyle name="Normal 2 6 2" xfId="968"/>
    <cellStyle name="Normal 2 6 3" xfId="969"/>
    <cellStyle name="Normal 2 6 4" xfId="970"/>
    <cellStyle name="Normal 2 6 5" xfId="971"/>
    <cellStyle name="Normal 2 6 6" xfId="972"/>
    <cellStyle name="Normal 2 6 7" xfId="973"/>
    <cellStyle name="Normal 2 6 8" xfId="974"/>
    <cellStyle name="Normal 2 6 9" xfId="975"/>
    <cellStyle name="Normal 2 7" xfId="976"/>
    <cellStyle name="Normal 2 7 10" xfId="977"/>
    <cellStyle name="Normal 2 7 11" xfId="978"/>
    <cellStyle name="Normal 2 7 12" xfId="979"/>
    <cellStyle name="Normal 2 7 13" xfId="980"/>
    <cellStyle name="Normal 2 7 14" xfId="981"/>
    <cellStyle name="Normal 2 7 15" xfId="982"/>
    <cellStyle name="Normal 2 7 2" xfId="983"/>
    <cellStyle name="Normal 2 7 3" xfId="984"/>
    <cellStyle name="Normal 2 7 4" xfId="985"/>
    <cellStyle name="Normal 2 7 5" xfId="986"/>
    <cellStyle name="Normal 2 7 6" xfId="987"/>
    <cellStyle name="Normal 2 7 7" xfId="988"/>
    <cellStyle name="Normal 2 7 8" xfId="989"/>
    <cellStyle name="Normal 2 7 9" xfId="990"/>
    <cellStyle name="Normal 2 8" xfId="991"/>
    <cellStyle name="Normal 2 8 10" xfId="992"/>
    <cellStyle name="Normal 2 8 11" xfId="993"/>
    <cellStyle name="Normal 2 8 12" xfId="994"/>
    <cellStyle name="Normal 2 8 13" xfId="995"/>
    <cellStyle name="Normal 2 8 14" xfId="996"/>
    <cellStyle name="Normal 2 8 15" xfId="997"/>
    <cellStyle name="Normal 2 8 2" xfId="998"/>
    <cellStyle name="Normal 2 8 3" xfId="999"/>
    <cellStyle name="Normal 2 8 4" xfId="1000"/>
    <cellStyle name="Normal 2 8 5" xfId="1001"/>
    <cellStyle name="Normal 2 8 6" xfId="1002"/>
    <cellStyle name="Normal 2 8 7" xfId="1003"/>
    <cellStyle name="Normal 2 8 8" xfId="1004"/>
    <cellStyle name="Normal 2 8 9" xfId="1005"/>
    <cellStyle name="Normal 2 9" xfId="1006"/>
    <cellStyle name="Normal 2 9 10" xfId="1007"/>
    <cellStyle name="Normal 2 9 11" xfId="1008"/>
    <cellStyle name="Normal 2 9 12" xfId="1009"/>
    <cellStyle name="Normal 2 9 13" xfId="1010"/>
    <cellStyle name="Normal 2 9 14" xfId="1011"/>
    <cellStyle name="Normal 2 9 15" xfId="1012"/>
    <cellStyle name="Normal 2 9 2" xfId="1013"/>
    <cellStyle name="Normal 2 9 3" xfId="1014"/>
    <cellStyle name="Normal 2 9 4" xfId="1015"/>
    <cellStyle name="Normal 2 9 5" xfId="1016"/>
    <cellStyle name="Normal 2 9 6" xfId="1017"/>
    <cellStyle name="Normal 2 9 7" xfId="1018"/>
    <cellStyle name="Normal 2 9 8" xfId="1019"/>
    <cellStyle name="Normal 2 9 9" xfId="1020"/>
    <cellStyle name="Normal 20" xfId="1021"/>
    <cellStyle name="Normal 21" xfId="1022"/>
    <cellStyle name="Normal 21 10" xfId="1023"/>
    <cellStyle name="Normal 21 11" xfId="1024"/>
    <cellStyle name="Normal 21 12" xfId="1025"/>
    <cellStyle name="Normal 21 13" xfId="1026"/>
    <cellStyle name="Normal 21 14" xfId="1027"/>
    <cellStyle name="Normal 21 15" xfId="1028"/>
    <cellStyle name="Normal 21 2" xfId="1029"/>
    <cellStyle name="Normal 21 3" xfId="1030"/>
    <cellStyle name="Normal 21 4" xfId="1031"/>
    <cellStyle name="Normal 21 5" xfId="1032"/>
    <cellStyle name="Normal 21 6" xfId="1033"/>
    <cellStyle name="Normal 21 7" xfId="1034"/>
    <cellStyle name="Normal 21 8" xfId="1035"/>
    <cellStyle name="Normal 21 9" xfId="1036"/>
    <cellStyle name="Normal 22" xfId="1037"/>
    <cellStyle name="Normal 22 10" xfId="1038"/>
    <cellStyle name="Normal 22 11" xfId="1039"/>
    <cellStyle name="Normal 22 12" xfId="1040"/>
    <cellStyle name="Normal 22 13" xfId="1041"/>
    <cellStyle name="Normal 22 14" xfId="1042"/>
    <cellStyle name="Normal 22 15" xfId="1043"/>
    <cellStyle name="Normal 22 2" xfId="1044"/>
    <cellStyle name="Normal 22 3" xfId="1045"/>
    <cellStyle name="Normal 22 4" xfId="1046"/>
    <cellStyle name="Normal 22 5" xfId="1047"/>
    <cellStyle name="Normal 22 6" xfId="1048"/>
    <cellStyle name="Normal 22 7" xfId="1049"/>
    <cellStyle name="Normal 22 8" xfId="1050"/>
    <cellStyle name="Normal 22 9" xfId="1051"/>
    <cellStyle name="Normal 23" xfId="1052"/>
    <cellStyle name="Normal 23 10" xfId="1053"/>
    <cellStyle name="Normal 23 11" xfId="1054"/>
    <cellStyle name="Normal 23 12" xfId="1055"/>
    <cellStyle name="Normal 23 13" xfId="1056"/>
    <cellStyle name="Normal 23 14" xfId="1057"/>
    <cellStyle name="Normal 23 15" xfId="1058"/>
    <cellStyle name="Normal 23 2" xfId="1059"/>
    <cellStyle name="Normal 23 3" xfId="1060"/>
    <cellStyle name="Normal 23 4" xfId="1061"/>
    <cellStyle name="Normal 23 5" xfId="1062"/>
    <cellStyle name="Normal 23 6" xfId="1063"/>
    <cellStyle name="Normal 23 7" xfId="1064"/>
    <cellStyle name="Normal 23 8" xfId="1065"/>
    <cellStyle name="Normal 23 9" xfId="1066"/>
    <cellStyle name="Normal 24" xfId="1067"/>
    <cellStyle name="Normal 24 10" xfId="1068"/>
    <cellStyle name="Normal 24 11" xfId="1069"/>
    <cellStyle name="Normal 24 12" xfId="1070"/>
    <cellStyle name="Normal 24 13" xfId="1071"/>
    <cellStyle name="Normal 24 14" xfId="1072"/>
    <cellStyle name="Normal 24 15" xfId="1073"/>
    <cellStyle name="Normal 24 2" xfId="1074"/>
    <cellStyle name="Normal 24 3" xfId="1075"/>
    <cellStyle name="Normal 24 4" xfId="1076"/>
    <cellStyle name="Normal 24 5" xfId="1077"/>
    <cellStyle name="Normal 24 6" xfId="1078"/>
    <cellStyle name="Normal 24 7" xfId="1079"/>
    <cellStyle name="Normal 24 8" xfId="1080"/>
    <cellStyle name="Normal 24 9" xfId="1081"/>
    <cellStyle name="Normal 25" xfId="1082"/>
    <cellStyle name="Normal 25 10" xfId="1083"/>
    <cellStyle name="Normal 25 11" xfId="1084"/>
    <cellStyle name="Normal 25 12" xfId="1085"/>
    <cellStyle name="Normal 25 13" xfId="1086"/>
    <cellStyle name="Normal 25 14" xfId="1087"/>
    <cellStyle name="Normal 25 15" xfId="1088"/>
    <cellStyle name="Normal 25 2" xfId="1089"/>
    <cellStyle name="Normal 25 3" xfId="1090"/>
    <cellStyle name="Normal 25 4" xfId="1091"/>
    <cellStyle name="Normal 25 5" xfId="1092"/>
    <cellStyle name="Normal 25 6" xfId="1093"/>
    <cellStyle name="Normal 25 7" xfId="1094"/>
    <cellStyle name="Normal 25 8" xfId="1095"/>
    <cellStyle name="Normal 25 9" xfId="1096"/>
    <cellStyle name="Normal 26" xfId="1097"/>
    <cellStyle name="Normal 26 10" xfId="1098"/>
    <cellStyle name="Normal 26 11" xfId="1099"/>
    <cellStyle name="Normal 26 12" xfId="1100"/>
    <cellStyle name="Normal 26 13" xfId="1101"/>
    <cellStyle name="Normal 26 14" xfId="1102"/>
    <cellStyle name="Normal 26 15" xfId="1103"/>
    <cellStyle name="Normal 26 2" xfId="1104"/>
    <cellStyle name="Normal 26 3" xfId="1105"/>
    <cellStyle name="Normal 26 4" xfId="1106"/>
    <cellStyle name="Normal 26 5" xfId="1107"/>
    <cellStyle name="Normal 26 6" xfId="1108"/>
    <cellStyle name="Normal 26 7" xfId="1109"/>
    <cellStyle name="Normal 26 8" xfId="1110"/>
    <cellStyle name="Normal 26 9" xfId="1111"/>
    <cellStyle name="Normal 27" xfId="1112"/>
    <cellStyle name="Normal 28" xfId="1113"/>
    <cellStyle name="Normal 28 10" xfId="1114"/>
    <cellStyle name="Normal 28 11" xfId="1115"/>
    <cellStyle name="Normal 28 12" xfId="1116"/>
    <cellStyle name="Normal 28 13" xfId="1117"/>
    <cellStyle name="Normal 28 14" xfId="1118"/>
    <cellStyle name="Normal 28 15" xfId="1119"/>
    <cellStyle name="Normal 28 2" xfId="1120"/>
    <cellStyle name="Normal 28 3" xfId="1121"/>
    <cellStyle name="Normal 28 4" xfId="1122"/>
    <cellStyle name="Normal 28 5" xfId="1123"/>
    <cellStyle name="Normal 28 6" xfId="1124"/>
    <cellStyle name="Normal 28 7" xfId="1125"/>
    <cellStyle name="Normal 28 8" xfId="1126"/>
    <cellStyle name="Normal 28 9" xfId="1127"/>
    <cellStyle name="Normal 29" xfId="1128"/>
    <cellStyle name="Normal 29 10" xfId="1129"/>
    <cellStyle name="Normal 29 11" xfId="1130"/>
    <cellStyle name="Normal 29 12" xfId="1131"/>
    <cellStyle name="Normal 29 13" xfId="1132"/>
    <cellStyle name="Normal 29 14" xfId="1133"/>
    <cellStyle name="Normal 29 15" xfId="1134"/>
    <cellStyle name="Normal 29 2" xfId="1135"/>
    <cellStyle name="Normal 29 3" xfId="1136"/>
    <cellStyle name="Normal 29 4" xfId="1137"/>
    <cellStyle name="Normal 29 5" xfId="1138"/>
    <cellStyle name="Normal 29 6" xfId="1139"/>
    <cellStyle name="Normal 29 7" xfId="1140"/>
    <cellStyle name="Normal 29 8" xfId="1141"/>
    <cellStyle name="Normal 29 9" xfId="1142"/>
    <cellStyle name="Normal 3" xfId="1143"/>
    <cellStyle name="Normal 3 10" xfId="1144"/>
    <cellStyle name="Normal 3 10 2" xfId="1505"/>
    <cellStyle name="Normal 3 10 2 2" xfId="1538"/>
    <cellStyle name="Normal 3 10 3" xfId="1539"/>
    <cellStyle name="Normal 3 10 3 2" xfId="1540"/>
    <cellStyle name="Normal 3 10 4" xfId="1541"/>
    <cellStyle name="Normal 3 11" xfId="1145"/>
    <cellStyle name="Normal 3 11 2" xfId="1506"/>
    <cellStyle name="Normal 3 11 2 2" xfId="1542"/>
    <cellStyle name="Normal 3 11 3" xfId="1543"/>
    <cellStyle name="Normal 3 11 3 2" xfId="1544"/>
    <cellStyle name="Normal 3 11 4" xfId="1545"/>
    <cellStyle name="Normal 3 12" xfId="1146"/>
    <cellStyle name="Normal 3 12 2" xfId="1546"/>
    <cellStyle name="Normal 3 13" xfId="1547"/>
    <cellStyle name="Normal 3 2" xfId="1147"/>
    <cellStyle name="Normal 3 2 2" xfId="1148"/>
    <cellStyle name="Normal 3 2 2 2" xfId="1507"/>
    <cellStyle name="Normal 3 2 2 2 2" xfId="1548"/>
    <cellStyle name="Normal 3 2 2 3" xfId="1549"/>
    <cellStyle name="Normal 3 2 2 3 2" xfId="1550"/>
    <cellStyle name="Normal 3 2 2 4" xfId="1551"/>
    <cellStyle name="Normal 3 2 3" xfId="1508"/>
    <cellStyle name="Normal 3 2 4" xfId="1552"/>
    <cellStyle name="Normal 3 3" xfId="1149"/>
    <cellStyle name="Normal 3 3 2" xfId="1150"/>
    <cellStyle name="Normal 3 3 2 2" xfId="1509"/>
    <cellStyle name="Normal 3 3 2 2 2" xfId="1553"/>
    <cellStyle name="Normal 3 3 2 3" xfId="1554"/>
    <cellStyle name="Normal 3 3 2 3 2" xfId="1555"/>
    <cellStyle name="Normal 3 3 2 4" xfId="1556"/>
    <cellStyle name="Normal 3 3 3" xfId="1151"/>
    <cellStyle name="Normal 3 4" xfId="1152"/>
    <cellStyle name="Normal 3 4 2" xfId="1510"/>
    <cellStyle name="Normal 3 4 2 2" xfId="1557"/>
    <cellStyle name="Normal 3 4 3" xfId="1558"/>
    <cellStyle name="Normal 3 4 3 2" xfId="1559"/>
    <cellStyle name="Normal 3 4 4" xfId="1560"/>
    <cellStyle name="Normal 3 5" xfId="1153"/>
    <cellStyle name="Normal 3 5 2" xfId="1511"/>
    <cellStyle name="Normal 3 5 2 2" xfId="1561"/>
    <cellStyle name="Normal 3 5 3" xfId="1562"/>
    <cellStyle name="Normal 3 5 3 2" xfId="1563"/>
    <cellStyle name="Normal 3 5 4" xfId="1564"/>
    <cellStyle name="Normal 3 6" xfId="1154"/>
    <cellStyle name="Normal 3 6 2" xfId="1512"/>
    <cellStyle name="Normal 3 6 2 2" xfId="1565"/>
    <cellStyle name="Normal 3 6 3" xfId="1566"/>
    <cellStyle name="Normal 3 6 3 2" xfId="1567"/>
    <cellStyle name="Normal 3 6 4" xfId="1568"/>
    <cellStyle name="Normal 3 7" xfId="1155"/>
    <cellStyle name="Normal 3 7 2" xfId="1513"/>
    <cellStyle name="Normal 3 7 2 2" xfId="1569"/>
    <cellStyle name="Normal 3 7 3" xfId="1570"/>
    <cellStyle name="Normal 3 7 3 2" xfId="1571"/>
    <cellStyle name="Normal 3 7 4" xfId="1572"/>
    <cellStyle name="Normal 3 8" xfId="1156"/>
    <cellStyle name="Normal 3 8 2" xfId="1514"/>
    <cellStyle name="Normal 3 8 2 2" xfId="1573"/>
    <cellStyle name="Normal 3 8 3" xfId="1574"/>
    <cellStyle name="Normal 3 8 3 2" xfId="1575"/>
    <cellStyle name="Normal 3 8 4" xfId="1576"/>
    <cellStyle name="Normal 3 9" xfId="1157"/>
    <cellStyle name="Normal 3 9 2" xfId="1515"/>
    <cellStyle name="Normal 3 9 2 2" xfId="1577"/>
    <cellStyle name="Normal 3 9 3" xfId="1578"/>
    <cellStyle name="Normal 3 9 3 2" xfId="1579"/>
    <cellStyle name="Normal 3 9 4" xfId="1580"/>
    <cellStyle name="Normal 30" xfId="1158"/>
    <cellStyle name="Normal 30 10" xfId="1159"/>
    <cellStyle name="Normal 30 11" xfId="1160"/>
    <cellStyle name="Normal 30 12" xfId="1161"/>
    <cellStyle name="Normal 30 13" xfId="1162"/>
    <cellStyle name="Normal 30 14" xfId="1163"/>
    <cellStyle name="Normal 30 15" xfId="1164"/>
    <cellStyle name="Normal 30 2" xfId="1165"/>
    <cellStyle name="Normal 30 3" xfId="1166"/>
    <cellStyle name="Normal 30 4" xfId="1167"/>
    <cellStyle name="Normal 30 5" xfId="1168"/>
    <cellStyle name="Normal 30 6" xfId="1169"/>
    <cellStyle name="Normal 30 7" xfId="1170"/>
    <cellStyle name="Normal 30 8" xfId="1171"/>
    <cellStyle name="Normal 30 9" xfId="1172"/>
    <cellStyle name="Normal 31" xfId="1173"/>
    <cellStyle name="Normal 32" xfId="1174"/>
    <cellStyle name="Normal 33" xfId="1175"/>
    <cellStyle name="Normal 34" xfId="1176"/>
    <cellStyle name="Normal 35" xfId="1177"/>
    <cellStyle name="Normal 35 10" xfId="1178"/>
    <cellStyle name="Normal 35 11" xfId="1179"/>
    <cellStyle name="Normal 35 12" xfId="1180"/>
    <cellStyle name="Normal 35 13" xfId="1181"/>
    <cellStyle name="Normal 35 14" xfId="1182"/>
    <cellStyle name="Normal 35 15" xfId="1183"/>
    <cellStyle name="Normal 35 2" xfId="1184"/>
    <cellStyle name="Normal 35 3" xfId="1185"/>
    <cellStyle name="Normal 35 4" xfId="1186"/>
    <cellStyle name="Normal 35 5" xfId="1187"/>
    <cellStyle name="Normal 35 6" xfId="1188"/>
    <cellStyle name="Normal 35 7" xfId="1189"/>
    <cellStyle name="Normal 35 8" xfId="1190"/>
    <cellStyle name="Normal 35 9" xfId="1191"/>
    <cellStyle name="Normal 36" xfId="1192"/>
    <cellStyle name="Normal 36 10" xfId="1193"/>
    <cellStyle name="Normal 36 11" xfId="1194"/>
    <cellStyle name="Normal 36 12" xfId="1195"/>
    <cellStyle name="Normal 36 13" xfId="1196"/>
    <cellStyle name="Normal 36 14" xfId="1197"/>
    <cellStyle name="Normal 36 15" xfId="1198"/>
    <cellStyle name="Normal 36 2" xfId="1199"/>
    <cellStyle name="Normal 36 3" xfId="1200"/>
    <cellStyle name="Normal 36 4" xfId="1201"/>
    <cellStyle name="Normal 36 5" xfId="1202"/>
    <cellStyle name="Normal 36 6" xfId="1203"/>
    <cellStyle name="Normal 36 7" xfId="1204"/>
    <cellStyle name="Normal 36 8" xfId="1205"/>
    <cellStyle name="Normal 36 9" xfId="1206"/>
    <cellStyle name="Normal 37" xfId="1207"/>
    <cellStyle name="Normal 37 10" xfId="1208"/>
    <cellStyle name="Normal 37 11" xfId="1209"/>
    <cellStyle name="Normal 37 12" xfId="1210"/>
    <cellStyle name="Normal 37 13" xfId="1211"/>
    <cellStyle name="Normal 37 14" xfId="1212"/>
    <cellStyle name="Normal 37 15" xfId="1213"/>
    <cellStyle name="Normal 37 2" xfId="1214"/>
    <cellStyle name="Normal 37 3" xfId="1215"/>
    <cellStyle name="Normal 37 4" xfId="1216"/>
    <cellStyle name="Normal 37 5" xfId="1217"/>
    <cellStyle name="Normal 37 6" xfId="1218"/>
    <cellStyle name="Normal 37 7" xfId="1219"/>
    <cellStyle name="Normal 37 8" xfId="1220"/>
    <cellStyle name="Normal 37 9" xfId="1221"/>
    <cellStyle name="Normal 38" xfId="1222"/>
    <cellStyle name="Normal 38 10" xfId="1223"/>
    <cellStyle name="Normal 38 11" xfId="1224"/>
    <cellStyle name="Normal 38 12" xfId="1225"/>
    <cellStyle name="Normal 38 13" xfId="1226"/>
    <cellStyle name="Normal 38 14" xfId="1227"/>
    <cellStyle name="Normal 38 15" xfId="1228"/>
    <cellStyle name="Normal 38 2" xfId="1229"/>
    <cellStyle name="Normal 38 3" xfId="1230"/>
    <cellStyle name="Normal 38 4" xfId="1231"/>
    <cellStyle name="Normal 38 5" xfId="1232"/>
    <cellStyle name="Normal 38 6" xfId="1233"/>
    <cellStyle name="Normal 38 7" xfId="1234"/>
    <cellStyle name="Normal 38 8" xfId="1235"/>
    <cellStyle name="Normal 38 9" xfId="1236"/>
    <cellStyle name="Normal 39" xfId="1237"/>
    <cellStyle name="Normal 39 10" xfId="1238"/>
    <cellStyle name="Normal 39 11" xfId="1239"/>
    <cellStyle name="Normal 39 12" xfId="1240"/>
    <cellStyle name="Normal 39 13" xfId="1241"/>
    <cellStyle name="Normal 39 14" xfId="1242"/>
    <cellStyle name="Normal 39 15" xfId="1243"/>
    <cellStyle name="Normal 39 2" xfId="1244"/>
    <cellStyle name="Normal 39 3" xfId="1245"/>
    <cellStyle name="Normal 39 4" xfId="1246"/>
    <cellStyle name="Normal 39 5" xfId="1247"/>
    <cellStyle name="Normal 39 6" xfId="1248"/>
    <cellStyle name="Normal 39 7" xfId="1249"/>
    <cellStyle name="Normal 39 8" xfId="1250"/>
    <cellStyle name="Normal 39 9" xfId="1251"/>
    <cellStyle name="Normal 4" xfId="1252"/>
    <cellStyle name="Normal 4 2" xfId="1253"/>
    <cellStyle name="Normal 4 3" xfId="1254"/>
    <cellStyle name="Normal 4 3 2" xfId="1255"/>
    <cellStyle name="Normal 4 4" xfId="1256"/>
    <cellStyle name="Normal 4 4 2" xfId="1516"/>
    <cellStyle name="Normal 4 4 2 2" xfId="1581"/>
    <cellStyle name="Normal 4 4 3" xfId="1582"/>
    <cellStyle name="Normal 4 4 3 2" xfId="1583"/>
    <cellStyle name="Normal 4 4 4" xfId="1584"/>
    <cellStyle name="Normal 4 5" xfId="1585"/>
    <cellStyle name="Normal 40" xfId="1257"/>
    <cellStyle name="Normal 40 2" xfId="1258"/>
    <cellStyle name="Normal 41" xfId="1259"/>
    <cellStyle name="Normal 41 2" xfId="1260"/>
    <cellStyle name="Normal 41 2 2" xfId="1517"/>
    <cellStyle name="Normal 42" xfId="1261"/>
    <cellStyle name="Normal 43" xfId="1262"/>
    <cellStyle name="Normal 44" xfId="1263"/>
    <cellStyle name="Normal 44 2" xfId="1586"/>
    <cellStyle name="Normal 44 3" xfId="1587"/>
    <cellStyle name="Normal 45" xfId="1499"/>
    <cellStyle name="Normal 46" xfId="1588"/>
    <cellStyle name="Normal 5" xfId="1264"/>
    <cellStyle name="Normal 5 10" xfId="1265"/>
    <cellStyle name="Normal 5 11" xfId="1266"/>
    <cellStyle name="Normal 5 12" xfId="1267"/>
    <cellStyle name="Normal 5 13" xfId="1268"/>
    <cellStyle name="Normal 5 14" xfId="1269"/>
    <cellStyle name="Normal 5 15" xfId="1270"/>
    <cellStyle name="Normal 5 16" xfId="1498"/>
    <cellStyle name="Normal 5 16 2" xfId="1589"/>
    <cellStyle name="Normal 5 16 2 2" xfId="1590"/>
    <cellStyle name="Normal 5 16 3" xfId="1591"/>
    <cellStyle name="Normal 5 17" xfId="1592"/>
    <cellStyle name="Normal 5 17 2" xfId="1593"/>
    <cellStyle name="Normal 5 18" xfId="1594"/>
    <cellStyle name="Normal 5 2" xfId="1271"/>
    <cellStyle name="Normal 5 3" xfId="1272"/>
    <cellStyle name="Normal 5 4" xfId="1273"/>
    <cellStyle name="Normal 5 5" xfId="1274"/>
    <cellStyle name="Normal 5 6" xfId="1275"/>
    <cellStyle name="Normal 5 7" xfId="1276"/>
    <cellStyle name="Normal 5 8" xfId="1277"/>
    <cellStyle name="Normal 5 9" xfId="1278"/>
    <cellStyle name="Normal 6" xfId="1279"/>
    <cellStyle name="Normal 6 10" xfId="1280"/>
    <cellStyle name="Normal 6 11" xfId="1281"/>
    <cellStyle name="Normal 6 12" xfId="1282"/>
    <cellStyle name="Normal 6 13" xfId="1283"/>
    <cellStyle name="Normal 6 14" xfId="1284"/>
    <cellStyle name="Normal 6 15" xfId="1285"/>
    <cellStyle name="Normal 6 16" xfId="1518"/>
    <cellStyle name="Normal 6 16 2" xfId="1595"/>
    <cellStyle name="Normal 6 17" xfId="1596"/>
    <cellStyle name="Normal 6 18" xfId="1597"/>
    <cellStyle name="Normal 6 18 2" xfId="1598"/>
    <cellStyle name="Normal 6 19" xfId="1599"/>
    <cellStyle name="Normal 6 2" xfId="1286"/>
    <cellStyle name="Normal 6 3" xfId="1287"/>
    <cellStyle name="Normal 6 4" xfId="1288"/>
    <cellStyle name="Normal 6 5" xfId="1289"/>
    <cellStyle name="Normal 6 6" xfId="1290"/>
    <cellStyle name="Normal 6 7" xfId="1291"/>
    <cellStyle name="Normal 6 8" xfId="1292"/>
    <cellStyle name="Normal 6 9" xfId="1293"/>
    <cellStyle name="Normal 7" xfId="1294"/>
    <cellStyle name="Normal 7 10" xfId="1295"/>
    <cellStyle name="Normal 7 11" xfId="1296"/>
    <cellStyle name="Normal 7 12" xfId="1297"/>
    <cellStyle name="Normal 7 13" xfId="1298"/>
    <cellStyle name="Normal 7 14" xfId="1299"/>
    <cellStyle name="Normal 7 15" xfId="1300"/>
    <cellStyle name="Normal 7 16" xfId="1301"/>
    <cellStyle name="Normal 7 2" xfId="1302"/>
    <cellStyle name="Normal 7 2 2" xfId="1303"/>
    <cellStyle name="Normal 7 3" xfId="1304"/>
    <cellStyle name="Normal 7 4" xfId="1305"/>
    <cellStyle name="Normal 7 5" xfId="1306"/>
    <cellStyle name="Normal 7 6" xfId="1307"/>
    <cellStyle name="Normal 7 7" xfId="1308"/>
    <cellStyle name="Normal 7 8" xfId="1309"/>
    <cellStyle name="Normal 7 9" xfId="1310"/>
    <cellStyle name="Normal 8" xfId="1311"/>
    <cellStyle name="Normal 8 10" xfId="1312"/>
    <cellStyle name="Normal 8 11" xfId="1313"/>
    <cellStyle name="Normal 8 12" xfId="1314"/>
    <cellStyle name="Normal 8 13" xfId="1315"/>
    <cellStyle name="Normal 8 14" xfId="1316"/>
    <cellStyle name="Normal 8 15" xfId="1317"/>
    <cellStyle name="Normal 8 16" xfId="1318"/>
    <cellStyle name="Normal 8 2" xfId="1319"/>
    <cellStyle name="Normal 8 3" xfId="1320"/>
    <cellStyle name="Normal 8 4" xfId="1321"/>
    <cellStyle name="Normal 8 5" xfId="1322"/>
    <cellStyle name="Normal 8 6" xfId="1323"/>
    <cellStyle name="Normal 8 7" xfId="1324"/>
    <cellStyle name="Normal 8 8" xfId="1325"/>
    <cellStyle name="Normal 8 9" xfId="1326"/>
    <cellStyle name="Normal 9" xfId="1327"/>
    <cellStyle name="Normal 9 10" xfId="1328"/>
    <cellStyle name="Normal 9 11" xfId="1329"/>
    <cellStyle name="Normal 9 12" xfId="1330"/>
    <cellStyle name="Normal 9 13" xfId="1331"/>
    <cellStyle name="Normal 9 14" xfId="1332"/>
    <cellStyle name="Normal 9 15" xfId="1333"/>
    <cellStyle name="Normal 9 2" xfId="1334"/>
    <cellStyle name="Normal 9 3" xfId="1335"/>
    <cellStyle name="Normal 9 4" xfId="1336"/>
    <cellStyle name="Normal 9 5" xfId="1337"/>
    <cellStyle name="Normal 9 6" xfId="1338"/>
    <cellStyle name="Normal 9 7" xfId="1339"/>
    <cellStyle name="Normal 9 8" xfId="1340"/>
    <cellStyle name="Normal 9 9" xfId="1341"/>
    <cellStyle name="Normal GHG Textfiels Bold" xfId="1342"/>
    <cellStyle name="Normal GHG whole table" xfId="1343"/>
    <cellStyle name="Normal GHG-Shade" xfId="1344"/>
    <cellStyle name="Normal GHG-Shade 10" xfId="1345"/>
    <cellStyle name="Normal GHG-Shade 11" xfId="1346"/>
    <cellStyle name="Normal GHG-Shade 12" xfId="1347"/>
    <cellStyle name="Normal GHG-Shade 13" xfId="1348"/>
    <cellStyle name="Normal GHG-Shade 14" xfId="1349"/>
    <cellStyle name="Normal GHG-Shade 15" xfId="1350"/>
    <cellStyle name="Normal GHG-Shade 16" xfId="1351"/>
    <cellStyle name="Normal GHG-Shade 2" xfId="1352"/>
    <cellStyle name="Normal GHG-Shade 3" xfId="1353"/>
    <cellStyle name="Normal GHG-Shade 4" xfId="1354"/>
    <cellStyle name="Normal GHG-Shade 5" xfId="1355"/>
    <cellStyle name="Normal GHG-Shade 6" xfId="1356"/>
    <cellStyle name="Normal GHG-Shade 7" xfId="1357"/>
    <cellStyle name="Normal GHG-Shade 8" xfId="1358"/>
    <cellStyle name="Normal GHG-Shade 9" xfId="1359"/>
    <cellStyle name="Normale_impianti enel" xfId="1360"/>
    <cellStyle name="Notes" xfId="1361"/>
    <cellStyle name="Number" xfId="1362"/>
    <cellStyle name="Number [0.0]" xfId="1363"/>
    <cellStyle name="Number 1" xfId="1364"/>
    <cellStyle name="Number II" xfId="1365"/>
    <cellStyle name="Percent 10" xfId="1366"/>
    <cellStyle name="Percent 11" xfId="1367"/>
    <cellStyle name="Percent 12" xfId="1368"/>
    <cellStyle name="Percent 14" xfId="1369"/>
    <cellStyle name="Percent 14 10" xfId="1370"/>
    <cellStyle name="Percent 14 11" xfId="1371"/>
    <cellStyle name="Percent 14 12" xfId="1372"/>
    <cellStyle name="Percent 14 13" xfId="1373"/>
    <cellStyle name="Percent 14 14" xfId="1374"/>
    <cellStyle name="Percent 14 15" xfId="1375"/>
    <cellStyle name="Percent 14 2" xfId="1376"/>
    <cellStyle name="Percent 14 3" xfId="1377"/>
    <cellStyle name="Percent 14 4" xfId="1378"/>
    <cellStyle name="Percent 14 5" xfId="1379"/>
    <cellStyle name="Percent 14 6" xfId="1380"/>
    <cellStyle name="Percent 14 7" xfId="1381"/>
    <cellStyle name="Percent 14 8" xfId="1382"/>
    <cellStyle name="Percent 14 9" xfId="1383"/>
    <cellStyle name="Percent 2" xfId="1384"/>
    <cellStyle name="Percent 2 2" xfId="1385"/>
    <cellStyle name="Percent 2 2 10" xfId="1386"/>
    <cellStyle name="Percent 2 2 11" xfId="1387"/>
    <cellStyle name="Percent 2 2 12" xfId="1388"/>
    <cellStyle name="Percent 2 2 13" xfId="1389"/>
    <cellStyle name="Percent 2 2 14" xfId="1390"/>
    <cellStyle name="Percent 2 2 15" xfId="1391"/>
    <cellStyle name="Percent 2 2 16" xfId="1392"/>
    <cellStyle name="Percent 2 2 17" xfId="1393"/>
    <cellStyle name="Percent 2 2 17 2" xfId="1600"/>
    <cellStyle name="Percent 2 2 2" xfId="1394"/>
    <cellStyle name="Percent 2 2 2 2" xfId="1395"/>
    <cellStyle name="Percent 2 2 3" xfId="1396"/>
    <cellStyle name="Percent 2 2 4" xfId="1397"/>
    <cellStyle name="Percent 2 2 5" xfId="1398"/>
    <cellStyle name="Percent 2 2 6" xfId="1399"/>
    <cellStyle name="Percent 2 2 7" xfId="1400"/>
    <cellStyle name="Percent 2 2 8" xfId="1401"/>
    <cellStyle name="Percent 2 2 9" xfId="1402"/>
    <cellStyle name="Percent 2 3" xfId="1403"/>
    <cellStyle name="Percent 2 3 2" xfId="1519"/>
    <cellStyle name="Percent 2 3 3" xfId="1601"/>
    <cellStyle name="Percent 2 4" xfId="1404"/>
    <cellStyle name="Percent 2 5" xfId="1520"/>
    <cellStyle name="Percent 3" xfId="1405"/>
    <cellStyle name="Percent 3 2" xfId="1406"/>
    <cellStyle name="Percent 3 3" xfId="1407"/>
    <cellStyle name="Percent 3 4" xfId="1521"/>
    <cellStyle name="Percent 3 5" xfId="1522"/>
    <cellStyle name="Percent 3 5 2" xfId="1602"/>
    <cellStyle name="Percent 3 6" xfId="1603"/>
    <cellStyle name="Percent 3 7" xfId="1604"/>
    <cellStyle name="Percent 3 7 2" xfId="1605"/>
    <cellStyle name="Percent 3 8" xfId="1606"/>
    <cellStyle name="Percent 4" xfId="1408"/>
    <cellStyle name="Percent 4 10" xfId="1409"/>
    <cellStyle name="Percent 4 11" xfId="1410"/>
    <cellStyle name="Percent 4 12" xfId="1411"/>
    <cellStyle name="Percent 4 13" xfId="1412"/>
    <cellStyle name="Percent 4 14" xfId="1413"/>
    <cellStyle name="Percent 4 15" xfId="1414"/>
    <cellStyle name="Percent 4 2" xfId="1415"/>
    <cellStyle name="Percent 4 3" xfId="1416"/>
    <cellStyle name="Percent 4 4" xfId="1417"/>
    <cellStyle name="Percent 4 5" xfId="1418"/>
    <cellStyle name="Percent 4 6" xfId="1419"/>
    <cellStyle name="Percent 4 7" xfId="1420"/>
    <cellStyle name="Percent 4 8" xfId="1421"/>
    <cellStyle name="Percent 4 9" xfId="1422"/>
    <cellStyle name="Percent 5" xfId="1423"/>
    <cellStyle name="Percent 5 10" xfId="1424"/>
    <cellStyle name="Percent 5 11" xfId="1425"/>
    <cellStyle name="Percent 5 12" xfId="1426"/>
    <cellStyle name="Percent 5 13" xfId="1427"/>
    <cellStyle name="Percent 5 14" xfId="1428"/>
    <cellStyle name="Percent 5 15" xfId="1429"/>
    <cellStyle name="Percent 5 16" xfId="1430"/>
    <cellStyle name="Percent 5 2" xfId="1431"/>
    <cellStyle name="Percent 5 3" xfId="1432"/>
    <cellStyle name="Percent 5 4" xfId="1433"/>
    <cellStyle name="Percent 5 5" xfId="1434"/>
    <cellStyle name="Percent 5 6" xfId="1435"/>
    <cellStyle name="Percent 5 7" xfId="1436"/>
    <cellStyle name="Percent 5 8" xfId="1437"/>
    <cellStyle name="Percent 5 9" xfId="1438"/>
    <cellStyle name="Percent 6" xfId="1439"/>
    <cellStyle name="Percent 6 10" xfId="1440"/>
    <cellStyle name="Percent 6 11" xfId="1441"/>
    <cellStyle name="Percent 6 12" xfId="1442"/>
    <cellStyle name="Percent 6 13" xfId="1443"/>
    <cellStyle name="Percent 6 14" xfId="1444"/>
    <cellStyle name="Percent 6 15" xfId="1445"/>
    <cellStyle name="Percent 6 2" xfId="1446"/>
    <cellStyle name="Percent 6 3" xfId="1447"/>
    <cellStyle name="Percent 6 4" xfId="1448"/>
    <cellStyle name="Percent 6 5" xfId="1449"/>
    <cellStyle name="Percent 6 6" xfId="1450"/>
    <cellStyle name="Percent 6 7" xfId="1451"/>
    <cellStyle name="Percent 6 8" xfId="1452"/>
    <cellStyle name="Percent 6 9" xfId="1453"/>
    <cellStyle name="Percent 7" xfId="1454"/>
    <cellStyle name="Percent 7 10" xfId="1455"/>
    <cellStyle name="Percent 7 11" xfId="1456"/>
    <cellStyle name="Percent 7 12" xfId="1457"/>
    <cellStyle name="Percent 7 13" xfId="1458"/>
    <cellStyle name="Percent 7 14" xfId="1459"/>
    <cellStyle name="Percent 7 15" xfId="1460"/>
    <cellStyle name="Percent 7 16" xfId="1461"/>
    <cellStyle name="Percent 7 2" xfId="1462"/>
    <cellStyle name="Percent 7 3" xfId="1463"/>
    <cellStyle name="Percent 7 4" xfId="1464"/>
    <cellStyle name="Percent 7 5" xfId="1465"/>
    <cellStyle name="Percent 7 6" xfId="1466"/>
    <cellStyle name="Percent 7 7" xfId="1467"/>
    <cellStyle name="Percent 7 8" xfId="1468"/>
    <cellStyle name="Percent 7 9" xfId="1469"/>
    <cellStyle name="Percent 8" xfId="1470"/>
    <cellStyle name="Percent 8 10" xfId="1471"/>
    <cellStyle name="Percent 8 11" xfId="1472"/>
    <cellStyle name="Percent 8 12" xfId="1473"/>
    <cellStyle name="Percent 8 13" xfId="1474"/>
    <cellStyle name="Percent 8 14" xfId="1475"/>
    <cellStyle name="Percent 8 15" xfId="1476"/>
    <cellStyle name="Percent 8 16" xfId="1477"/>
    <cellStyle name="Percent 8 2" xfId="1478"/>
    <cellStyle name="Percent 8 3" xfId="1479"/>
    <cellStyle name="Percent 8 4" xfId="1480"/>
    <cellStyle name="Percent 8 5" xfId="1481"/>
    <cellStyle name="Percent 8 6" xfId="1482"/>
    <cellStyle name="Percent 8 7" xfId="1483"/>
    <cellStyle name="Percent 8 8" xfId="1484"/>
    <cellStyle name="Percent 8 9" xfId="1485"/>
    <cellStyle name="Percent 9" xfId="1486"/>
    <cellStyle name="Percent 9 2" xfId="1487"/>
    <cellStyle name="Percent 9 3" xfId="1488"/>
    <cellStyle name="Publication_style" xfId="1489"/>
    <cellStyle name="Refdb standard" xfId="1490"/>
    <cellStyle name="Shade_R_border" xfId="1491"/>
    <cellStyle name="Source" xfId="1492"/>
    <cellStyle name="Style 1" xfId="1493"/>
    <cellStyle name="Style 1 2" xfId="1523"/>
    <cellStyle name="Table Cell" xfId="1494"/>
    <cellStyle name="Table Total" xfId="1495"/>
    <cellStyle name="Totals" xfId="1496"/>
    <cellStyle name="Обычный_2++" xfId="1497"/>
  </cellStyles>
  <dxfs count="114">
    <dxf>
      <fill>
        <patternFill>
          <bgColor rgb="FFCCFFCC"/>
        </patternFill>
      </fill>
    </dxf>
    <dxf>
      <fill>
        <patternFill>
          <bgColor theme="0" tint="-0.14996795556505021"/>
        </patternFill>
      </fill>
    </dxf>
    <dxf>
      <fill>
        <patternFill>
          <bgColor rgb="FFFF9999"/>
        </patternFill>
      </fill>
    </dxf>
    <dxf>
      <fill>
        <patternFill>
          <bgColor rgb="FF99FF99"/>
        </patternFill>
      </fill>
    </dxf>
    <dxf>
      <fill>
        <patternFill>
          <bgColor rgb="FFFFCCCC"/>
        </patternFill>
      </fill>
    </dxf>
    <dxf>
      <fill>
        <patternFill>
          <bgColor rgb="FFFFCCCC"/>
        </patternFill>
      </fill>
    </dxf>
    <dxf>
      <fill>
        <patternFill>
          <bgColor rgb="FFFF9999"/>
        </patternFill>
      </fill>
    </dxf>
    <dxf>
      <fill>
        <patternFill>
          <bgColor rgb="FF99FF99"/>
        </patternFill>
      </fill>
    </dxf>
    <dxf>
      <fill>
        <patternFill>
          <bgColor rgb="FFFFCCCC"/>
        </patternFill>
      </fill>
    </dxf>
    <dxf>
      <fill>
        <patternFill>
          <bgColor theme="0" tint="-0.14996795556505021"/>
        </patternFill>
      </fill>
    </dxf>
    <dxf>
      <fill>
        <patternFill>
          <bgColor rgb="FFFF9999"/>
        </patternFill>
      </fill>
    </dxf>
    <dxf>
      <fill>
        <patternFill>
          <bgColor rgb="FF99FF99"/>
        </patternFill>
      </fill>
    </dxf>
    <dxf>
      <fill>
        <patternFill>
          <bgColor rgb="FFFFCCCC"/>
        </patternFill>
      </fill>
    </dxf>
    <dxf>
      <fill>
        <patternFill>
          <bgColor rgb="FFFF9999"/>
        </patternFill>
      </fill>
    </dxf>
    <dxf>
      <fill>
        <patternFill>
          <bgColor rgb="FF99FF99"/>
        </patternFill>
      </fill>
    </dxf>
    <dxf>
      <fill>
        <patternFill>
          <bgColor rgb="FFFFCCCC"/>
        </patternFill>
      </fill>
    </dxf>
    <dxf>
      <fill>
        <patternFill>
          <bgColor rgb="FFFF9999"/>
        </patternFill>
      </fill>
    </dxf>
    <dxf>
      <fill>
        <patternFill>
          <bgColor rgb="FF99FF99"/>
        </patternFill>
      </fill>
    </dxf>
    <dxf>
      <fill>
        <patternFill>
          <bgColor rgb="FFFFCCCC"/>
        </patternFill>
      </fill>
    </dxf>
    <dxf>
      <fill>
        <patternFill>
          <bgColor theme="0" tint="-0.14996795556505021"/>
        </patternFill>
      </fill>
    </dxf>
    <dxf>
      <fill>
        <patternFill>
          <bgColor rgb="FFFF9999"/>
        </patternFill>
      </fill>
    </dxf>
    <dxf>
      <fill>
        <patternFill>
          <bgColor rgb="FF99FF99"/>
        </patternFill>
      </fill>
    </dxf>
    <dxf>
      <fill>
        <patternFill>
          <bgColor rgb="FFFFCCCC"/>
        </patternFill>
      </fill>
    </dxf>
    <dxf>
      <fill>
        <patternFill>
          <bgColor rgb="FFFF9999"/>
        </patternFill>
      </fill>
    </dxf>
    <dxf>
      <fill>
        <patternFill>
          <bgColor rgb="FF99FF99"/>
        </patternFill>
      </fill>
    </dxf>
    <dxf>
      <fill>
        <patternFill>
          <bgColor rgb="FFFFCCCC"/>
        </patternFill>
      </fill>
    </dxf>
    <dxf>
      <fill>
        <patternFill>
          <bgColor theme="0" tint="-0.14996795556505021"/>
        </patternFill>
      </fill>
    </dxf>
    <dxf>
      <fill>
        <patternFill>
          <bgColor rgb="FFFF9999"/>
        </patternFill>
      </fill>
    </dxf>
    <dxf>
      <fill>
        <patternFill>
          <bgColor rgb="FF99FF99"/>
        </patternFill>
      </fill>
    </dxf>
    <dxf>
      <fill>
        <patternFill>
          <bgColor theme="0" tint="-0.14996795556505021"/>
        </patternFill>
      </fill>
    </dxf>
    <dxf>
      <fill>
        <patternFill>
          <bgColor rgb="FFCCFFCC"/>
        </patternFill>
      </fill>
    </dxf>
    <dxf>
      <fill>
        <patternFill>
          <bgColor theme="0" tint="-0.14996795556505021"/>
        </patternFill>
      </fill>
    </dxf>
    <dxf>
      <fill>
        <patternFill>
          <bgColor theme="0" tint="-0.14996795556505021"/>
        </patternFill>
      </fill>
    </dxf>
    <dxf>
      <fill>
        <patternFill>
          <bgColor rgb="FFCCFFCC"/>
        </patternFill>
      </fill>
    </dxf>
    <dxf>
      <fill>
        <patternFill>
          <bgColor theme="0" tint="-0.14996795556505021"/>
        </patternFill>
      </fill>
    </dxf>
    <dxf>
      <fill>
        <patternFill>
          <bgColor rgb="FFCCFFCC"/>
        </patternFill>
      </fill>
    </dxf>
    <dxf>
      <fill>
        <patternFill>
          <bgColor theme="0" tint="-0.14996795556505021"/>
        </patternFill>
      </fill>
    </dxf>
    <dxf>
      <fill>
        <patternFill>
          <bgColor theme="0" tint="-0.14996795556505021"/>
        </patternFill>
      </fill>
    </dxf>
    <dxf>
      <fill>
        <patternFill>
          <bgColor rgb="FFCCFFCC"/>
        </patternFill>
      </fill>
    </dxf>
    <dxf>
      <fill>
        <patternFill>
          <bgColor theme="0" tint="-0.14996795556505021"/>
        </patternFill>
      </fill>
    </dxf>
    <dxf>
      <fill>
        <patternFill>
          <bgColor theme="0" tint="-0.14996795556505021"/>
        </patternFill>
      </fill>
    </dxf>
    <dxf>
      <fill>
        <patternFill>
          <bgColor rgb="FFCCFFCC"/>
        </patternFill>
      </fill>
    </dxf>
    <dxf>
      <fill>
        <patternFill>
          <bgColor theme="0" tint="-0.14996795556505021"/>
        </patternFill>
      </fill>
    </dxf>
    <dxf>
      <fill>
        <patternFill>
          <bgColor rgb="FFCCFFCC"/>
        </patternFill>
      </fill>
    </dxf>
    <dxf>
      <fill>
        <patternFill>
          <bgColor theme="0" tint="-0.14996795556505021"/>
        </patternFill>
      </fill>
    </dxf>
    <dxf>
      <fill>
        <patternFill>
          <bgColor theme="0" tint="-0.14996795556505021"/>
        </patternFill>
      </fill>
    </dxf>
    <dxf>
      <fill>
        <patternFill>
          <bgColor rgb="FFCCFFCC"/>
        </patternFill>
      </fill>
    </dxf>
    <dxf>
      <fill>
        <patternFill>
          <bgColor theme="0" tint="-0.14996795556505021"/>
        </patternFill>
      </fill>
    </dxf>
    <dxf>
      <fill>
        <patternFill>
          <bgColor rgb="FFFFCCCC"/>
        </patternFill>
      </fill>
    </dxf>
    <dxf>
      <fill>
        <patternFill>
          <bgColor rgb="FFFF9999"/>
        </patternFill>
      </fill>
    </dxf>
    <dxf>
      <fill>
        <patternFill>
          <bgColor rgb="FF99FF99"/>
        </patternFill>
      </fill>
    </dxf>
    <dxf>
      <fill>
        <patternFill>
          <bgColor rgb="FFFFCCCC"/>
        </patternFill>
      </fill>
    </dxf>
    <dxf>
      <fill>
        <patternFill>
          <bgColor theme="0" tint="-0.14996795556505021"/>
        </patternFill>
      </fill>
    </dxf>
    <dxf>
      <fill>
        <patternFill>
          <bgColor rgb="FFFF9999"/>
        </patternFill>
      </fill>
    </dxf>
    <dxf>
      <fill>
        <patternFill>
          <bgColor rgb="FF99FF99"/>
        </patternFill>
      </fill>
    </dxf>
    <dxf>
      <fill>
        <patternFill>
          <bgColor rgb="FFCCFFCC"/>
        </patternFill>
      </fill>
    </dxf>
    <dxf>
      <fill>
        <patternFill>
          <bgColor theme="0" tint="-0.14996795556505021"/>
        </patternFill>
      </fill>
    </dxf>
    <dxf>
      <fill>
        <patternFill>
          <bgColor rgb="FFFF9999"/>
        </patternFill>
      </fill>
    </dxf>
    <dxf>
      <fill>
        <patternFill>
          <bgColor rgb="FF99FF99"/>
        </patternFill>
      </fill>
    </dxf>
    <dxf>
      <fill>
        <patternFill>
          <bgColor rgb="FFFFCCCC"/>
        </patternFill>
      </fill>
    </dxf>
    <dxf>
      <fill>
        <patternFill>
          <bgColor rgb="FFFFCCCC"/>
        </patternFill>
      </fill>
    </dxf>
    <dxf>
      <fill>
        <patternFill>
          <bgColor theme="0" tint="-0.14996795556505021"/>
        </patternFill>
      </fill>
    </dxf>
    <dxf>
      <fill>
        <patternFill>
          <bgColor rgb="FFFF9999"/>
        </patternFill>
      </fill>
    </dxf>
    <dxf>
      <fill>
        <patternFill>
          <bgColor rgb="FF99FF99"/>
        </patternFill>
      </fill>
    </dxf>
    <dxf>
      <fill>
        <patternFill>
          <bgColor rgb="FFFFCCCC"/>
        </patternFill>
      </fill>
    </dxf>
    <dxf>
      <fill>
        <patternFill>
          <bgColor rgb="FFFF9999"/>
        </patternFill>
      </fill>
    </dxf>
    <dxf>
      <fill>
        <patternFill>
          <bgColor rgb="FF99FF99"/>
        </patternFill>
      </fill>
    </dxf>
    <dxf>
      <fill>
        <patternFill>
          <bgColor rgb="FFFFCCCC"/>
        </patternFill>
      </fill>
    </dxf>
    <dxf>
      <fill>
        <patternFill>
          <bgColor theme="0" tint="-0.14996795556505021"/>
        </patternFill>
      </fill>
    </dxf>
    <dxf>
      <fill>
        <patternFill>
          <bgColor rgb="FFFF9999"/>
        </patternFill>
      </fill>
    </dxf>
    <dxf>
      <fill>
        <patternFill>
          <bgColor rgb="FF99FF99"/>
        </patternFill>
      </fill>
    </dxf>
    <dxf>
      <fill>
        <patternFill>
          <bgColor rgb="FFFFCCCC"/>
        </patternFill>
      </fill>
    </dxf>
    <dxf>
      <fill>
        <patternFill>
          <bgColor rgb="FFFF9999"/>
        </patternFill>
      </fill>
    </dxf>
    <dxf>
      <fill>
        <patternFill>
          <bgColor rgb="FF99FF99"/>
        </patternFill>
      </fill>
    </dxf>
    <dxf>
      <fill>
        <patternFill>
          <bgColor rgb="FFFFCCCC"/>
        </patternFill>
      </fill>
    </dxf>
    <dxf>
      <fill>
        <patternFill>
          <bgColor rgb="FFFF9999"/>
        </patternFill>
      </fill>
    </dxf>
    <dxf>
      <fill>
        <patternFill>
          <bgColor rgb="FF99FF99"/>
        </patternFill>
      </fill>
    </dxf>
    <dxf>
      <fill>
        <patternFill>
          <bgColor rgb="FFFFCCCC"/>
        </patternFill>
      </fill>
    </dxf>
    <dxf>
      <fill>
        <patternFill>
          <bgColor theme="0" tint="-0.14996795556505021"/>
        </patternFill>
      </fill>
    </dxf>
    <dxf>
      <fill>
        <patternFill>
          <bgColor rgb="FFFF9999"/>
        </patternFill>
      </fill>
    </dxf>
    <dxf>
      <fill>
        <patternFill>
          <bgColor rgb="FF99FF99"/>
        </patternFill>
      </fill>
    </dxf>
    <dxf>
      <fill>
        <patternFill>
          <bgColor rgb="FFFFCCCC"/>
        </patternFill>
      </fill>
    </dxf>
    <dxf>
      <fill>
        <patternFill>
          <bgColor rgb="FFFF9999"/>
        </patternFill>
      </fill>
    </dxf>
    <dxf>
      <fill>
        <patternFill>
          <bgColor rgb="FF99FF99"/>
        </patternFill>
      </fill>
    </dxf>
    <dxf>
      <fill>
        <patternFill>
          <bgColor rgb="FFFFCCCC"/>
        </patternFill>
      </fill>
    </dxf>
    <dxf>
      <fill>
        <patternFill>
          <bgColor theme="0" tint="-0.14996795556505021"/>
        </patternFill>
      </fill>
    </dxf>
    <dxf>
      <fill>
        <patternFill>
          <bgColor rgb="FFFF9999"/>
        </patternFill>
      </fill>
    </dxf>
    <dxf>
      <fill>
        <patternFill>
          <bgColor rgb="FF99FF99"/>
        </patternFill>
      </fill>
    </dxf>
    <dxf>
      <fill>
        <patternFill>
          <bgColor rgb="FFCCFFCC"/>
        </patternFill>
      </fill>
    </dxf>
    <dxf>
      <fill>
        <patternFill>
          <bgColor theme="0" tint="-0.14996795556505021"/>
        </patternFill>
      </fill>
    </dxf>
    <dxf>
      <fill>
        <patternFill>
          <bgColor theme="0" tint="-0.14996795556505021"/>
        </patternFill>
      </fill>
    </dxf>
    <dxf>
      <fill>
        <patternFill>
          <bgColor rgb="FFCCFFCC"/>
        </patternFill>
      </fill>
    </dxf>
    <dxf>
      <fill>
        <patternFill>
          <bgColor theme="0" tint="-0.14996795556505021"/>
        </patternFill>
      </fill>
    </dxf>
    <dxf>
      <fill>
        <patternFill>
          <bgColor theme="0" tint="-0.14996795556505021"/>
        </patternFill>
      </fill>
    </dxf>
    <dxf>
      <fill>
        <patternFill>
          <bgColor rgb="FFCCFFCC"/>
        </patternFill>
      </fill>
    </dxf>
    <dxf>
      <fill>
        <patternFill>
          <bgColor theme="0" tint="-0.14996795556505021"/>
        </patternFill>
      </fill>
    </dxf>
    <dxf>
      <fill>
        <patternFill>
          <bgColor rgb="FFCCFFCC"/>
        </patternFill>
      </fill>
    </dxf>
    <dxf>
      <fill>
        <patternFill>
          <bgColor theme="0" tint="-0.14996795556505021"/>
        </patternFill>
      </fill>
    </dxf>
    <dxf>
      <fill>
        <patternFill>
          <bgColor theme="0" tint="-0.14996795556505021"/>
        </patternFill>
      </fill>
    </dxf>
    <dxf>
      <fill>
        <patternFill>
          <bgColor rgb="FFCCFFCC"/>
        </patternFill>
      </fill>
    </dxf>
    <dxf>
      <fill>
        <patternFill>
          <bgColor theme="0" tint="-0.14996795556505021"/>
        </patternFill>
      </fill>
    </dxf>
    <dxf>
      <fill>
        <patternFill>
          <bgColor rgb="FFCCFFCC"/>
        </patternFill>
      </fill>
    </dxf>
    <dxf>
      <fill>
        <patternFill>
          <bgColor theme="0" tint="-0.14996795556505021"/>
        </patternFill>
      </fill>
    </dxf>
    <dxf>
      <fill>
        <patternFill>
          <bgColor theme="0" tint="-0.14996795556505021"/>
        </patternFill>
      </fill>
    </dxf>
    <dxf>
      <fill>
        <patternFill>
          <bgColor rgb="FFCCFFCC"/>
        </patternFill>
      </fill>
    </dxf>
    <dxf>
      <fill>
        <patternFill>
          <bgColor theme="0" tint="-0.14996795556505021"/>
        </patternFill>
      </fill>
    </dxf>
    <dxf>
      <fill>
        <patternFill>
          <bgColor theme="0" tint="-0.14996795556505021"/>
        </patternFill>
      </fill>
    </dxf>
    <dxf>
      <fill>
        <patternFill>
          <bgColor rgb="FFCCFFCC"/>
        </patternFill>
      </fill>
    </dxf>
    <dxf>
      <fill>
        <patternFill>
          <bgColor theme="0" tint="-0.14996795556505021"/>
        </patternFill>
      </fill>
    </dxf>
    <dxf>
      <fill>
        <patternFill>
          <bgColor rgb="FFCCFFCC"/>
        </patternFill>
      </fill>
    </dxf>
    <dxf>
      <fill>
        <patternFill>
          <bgColor theme="0" tint="-0.14996795556505021"/>
        </patternFill>
      </fill>
    </dxf>
    <dxf>
      <fill>
        <patternFill>
          <bgColor theme="0" tint="-0.14996795556505021"/>
        </patternFill>
      </fill>
    </dxf>
    <dxf>
      <fill>
        <patternFill>
          <bgColor rgb="FFCCFFCC"/>
        </patternFill>
      </fill>
    </dxf>
    <dxf>
      <fill>
        <patternFill>
          <bgColor theme="0" tint="-0.14996795556505021"/>
        </patternFill>
      </fill>
    </dxf>
  </dxfs>
  <tableStyles count="0" defaultTableStyle="TableStyleMedium2" defaultPivotStyle="PivotStyleLight16"/>
  <colors>
    <mruColors>
      <color rgb="FFCCFFCC"/>
      <color rgb="FF99FF99"/>
      <color rgb="FF99CCFF"/>
      <color rgb="FFFF9999"/>
      <color rgb="FFFFCCCC"/>
      <color rgb="FFFFCC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20</xdr:col>
      <xdr:colOff>85725</xdr:colOff>
      <xdr:row>2</xdr:row>
      <xdr:rowOff>9525</xdr:rowOff>
    </xdr:from>
    <xdr:to>
      <xdr:col>37</xdr:col>
      <xdr:colOff>77011</xdr:colOff>
      <xdr:row>15</xdr:row>
      <xdr:rowOff>447675</xdr:rowOff>
    </xdr:to>
    <xdr:pic>
      <xdr:nvPicPr>
        <xdr:cNvPr id="3" name="Picture 2" descr="http://ars.els-cdn.com/content/image/1-s2.0-S0360544212000333-gr6.jpg"/>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48925" y="390525"/>
          <a:ext cx="10354486" cy="4200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400049</xdr:colOff>
      <xdr:row>17</xdr:row>
      <xdr:rowOff>118886</xdr:rowOff>
    </xdr:from>
    <xdr:to>
      <xdr:col>22</xdr:col>
      <xdr:colOff>457200</xdr:colOff>
      <xdr:row>45</xdr:row>
      <xdr:rowOff>104776</xdr:rowOff>
    </xdr:to>
    <xdr:pic>
      <xdr:nvPicPr>
        <xdr:cNvPr id="2" name="Picture 1"/>
        <xdr:cNvPicPr>
          <a:picLocks noChangeAspect="1"/>
        </xdr:cNvPicPr>
      </xdr:nvPicPr>
      <xdr:blipFill rotWithShape="1">
        <a:blip xmlns:r="http://schemas.openxmlformats.org/officeDocument/2006/relationships" r:embed="rId2"/>
        <a:srcRect l="13219" t="14291" r="57841" b="8000"/>
        <a:stretch/>
      </xdr:blipFill>
      <xdr:spPr>
        <a:xfrm>
          <a:off x="7429499" y="5014736"/>
          <a:ext cx="4953001" cy="531989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http://www.biogas-info.co.uk/"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hyperlink" Target="https://www.gov.uk/government/uploads/system/uploads/attachment_data/file/48204/3307-acoustic-noise-air-source-heat-pumps-1.pdf" TargetMode="External"/><Relationship Id="rId2" Type="http://schemas.openxmlformats.org/officeDocument/2006/relationships/hyperlink" Target="http://www.hse.gov.uk/eet/assets/pdf/new-energy-economy.pdf" TargetMode="External"/><Relationship Id="rId1" Type="http://schemas.openxmlformats.org/officeDocument/2006/relationships/hyperlink" Target="http://www.risk-uk.com/newsdetail.php?newsID=1052" TargetMode="External"/><Relationship Id="rId5" Type="http://schemas.openxmlformats.org/officeDocument/2006/relationships/printerSettings" Target="../printerSettings/printerSettings12.bin"/><Relationship Id="rId4" Type="http://schemas.openxmlformats.org/officeDocument/2006/relationships/hyperlink" Target="http://www.epa.gov/ttnchie1/ap42/ch01/final/c01s04.pdf" TargetMode="Externa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pageSetUpPr fitToPage="1"/>
  </sheetPr>
  <dimension ref="A1:K33"/>
  <sheetViews>
    <sheetView tabSelected="1" topLeftCell="A7" zoomScale="80" zoomScaleNormal="80" workbookViewId="0">
      <selection activeCell="B15" sqref="B15:G15"/>
    </sheetView>
  </sheetViews>
  <sheetFormatPr defaultColWidth="9.6640625" defaultRowHeight="14.4" x14ac:dyDescent="0.25"/>
  <cols>
    <col min="1" max="1" width="24.33203125" style="200" customWidth="1"/>
    <col min="2" max="2" width="15.33203125" style="200" customWidth="1"/>
    <col min="3" max="5" width="9.6640625" style="200"/>
    <col min="6" max="6" width="14.109375" style="200" customWidth="1"/>
    <col min="7" max="7" width="6.5546875" style="200" customWidth="1"/>
    <col min="8" max="16384" width="9.6640625" style="200"/>
  </cols>
  <sheetData>
    <row r="1" spans="1:11" ht="30.8" x14ac:dyDescent="0.5">
      <c r="A1" s="381" t="s">
        <v>322</v>
      </c>
      <c r="B1" s="201"/>
      <c r="C1" s="201"/>
      <c r="D1" s="201"/>
      <c r="E1" s="201"/>
      <c r="F1" s="201"/>
      <c r="G1" s="201"/>
      <c r="H1" s="201"/>
      <c r="I1" s="201"/>
    </row>
    <row r="2" spans="1:11" x14ac:dyDescent="0.25">
      <c r="A2" s="201"/>
      <c r="B2" s="201"/>
      <c r="C2" s="201"/>
      <c r="D2" s="201"/>
      <c r="E2" s="201"/>
      <c r="F2" s="201"/>
      <c r="G2" s="201"/>
      <c r="H2" s="201"/>
      <c r="I2" s="201"/>
    </row>
    <row r="3" spans="1:11" ht="25.55" x14ac:dyDescent="0.4">
      <c r="A3" s="382" t="s">
        <v>327</v>
      </c>
      <c r="B3" s="201"/>
      <c r="C3" s="201"/>
      <c r="D3" s="201"/>
      <c r="E3" s="201"/>
      <c r="F3" s="201"/>
      <c r="G3" s="201"/>
      <c r="H3" s="201"/>
      <c r="I3" s="201"/>
    </row>
    <row r="4" spans="1:11" ht="17.7" x14ac:dyDescent="0.3">
      <c r="A4" s="177" t="s">
        <v>323</v>
      </c>
      <c r="B4" s="201"/>
      <c r="C4" s="201"/>
      <c r="D4" s="201"/>
      <c r="E4" s="201"/>
      <c r="F4" s="201"/>
      <c r="G4" s="201"/>
      <c r="H4" s="201"/>
      <c r="I4" s="201"/>
    </row>
    <row r="5" spans="1:11" x14ac:dyDescent="0.25">
      <c r="A5" s="383"/>
      <c r="B5" s="201"/>
      <c r="C5" s="201"/>
      <c r="D5" s="201"/>
      <c r="E5" s="201"/>
      <c r="F5" s="201"/>
      <c r="G5" s="201"/>
      <c r="H5" s="201"/>
      <c r="I5" s="201"/>
    </row>
    <row r="6" spans="1:11" ht="17.7" x14ac:dyDescent="0.3">
      <c r="A6" s="177" t="s">
        <v>324</v>
      </c>
      <c r="B6" s="384">
        <v>3</v>
      </c>
      <c r="C6" s="201"/>
      <c r="D6" s="201"/>
      <c r="E6" s="201"/>
      <c r="F6" s="201"/>
      <c r="G6" s="201"/>
      <c r="H6" s="201"/>
      <c r="I6" s="201"/>
    </row>
    <row r="7" spans="1:11" ht="17.7" x14ac:dyDescent="0.3">
      <c r="A7" s="177" t="s">
        <v>325</v>
      </c>
      <c r="B7" s="384" t="s">
        <v>610</v>
      </c>
      <c r="C7" s="201"/>
      <c r="D7" s="201"/>
      <c r="E7" s="201"/>
      <c r="F7" s="201"/>
      <c r="G7" s="201"/>
      <c r="H7" s="201"/>
      <c r="I7" s="201"/>
    </row>
    <row r="8" spans="1:11" ht="17.7" x14ac:dyDescent="0.3">
      <c r="A8" s="177" t="s">
        <v>326</v>
      </c>
      <c r="B8" s="385">
        <v>41432</v>
      </c>
      <c r="C8" s="201"/>
      <c r="D8" s="201"/>
      <c r="E8" s="201"/>
      <c r="F8" s="201"/>
      <c r="G8" s="201"/>
      <c r="H8" s="201"/>
      <c r="I8" s="201"/>
    </row>
    <row r="9" spans="1:11" x14ac:dyDescent="0.25">
      <c r="A9" s="201"/>
      <c r="B9" s="201"/>
      <c r="C9" s="201"/>
      <c r="D9" s="201"/>
      <c r="E9" s="201"/>
      <c r="F9" s="201"/>
      <c r="G9" s="201"/>
      <c r="H9" s="201"/>
      <c r="I9" s="201"/>
    </row>
    <row r="10" spans="1:11" ht="26.2" customHeight="1" x14ac:dyDescent="0.3">
      <c r="A10" s="177" t="s">
        <v>365</v>
      </c>
      <c r="B10" s="202"/>
      <c r="C10" s="202"/>
      <c r="D10" s="202"/>
      <c r="E10" s="202"/>
      <c r="F10" s="202"/>
      <c r="G10" s="201"/>
      <c r="H10" s="201"/>
      <c r="I10" s="201"/>
    </row>
    <row r="11" spans="1:11" s="206" customFormat="1" ht="84.8" customHeight="1" x14ac:dyDescent="0.25">
      <c r="A11" s="395" t="s">
        <v>438</v>
      </c>
      <c r="B11" s="395"/>
      <c r="C11" s="395"/>
      <c r="D11" s="395"/>
      <c r="E11" s="395"/>
      <c r="F11" s="395"/>
      <c r="G11" s="205"/>
      <c r="H11" s="205"/>
      <c r="I11" s="205"/>
    </row>
    <row r="12" spans="1:11" ht="17.7" x14ac:dyDescent="0.3">
      <c r="A12" s="177" t="s">
        <v>366</v>
      </c>
      <c r="B12" s="203"/>
      <c r="C12" s="203"/>
      <c r="D12" s="203"/>
      <c r="E12" s="203"/>
      <c r="F12" s="203"/>
      <c r="G12" s="202"/>
      <c r="H12" s="201"/>
      <c r="I12" s="201"/>
    </row>
    <row r="13" spans="1:11" ht="37.35" customHeight="1" x14ac:dyDescent="0.25">
      <c r="A13" s="396" t="s">
        <v>367</v>
      </c>
      <c r="B13" s="396"/>
      <c r="C13" s="396"/>
      <c r="D13" s="396"/>
      <c r="E13" s="396"/>
      <c r="F13" s="396"/>
      <c r="G13" s="396"/>
      <c r="H13" s="201"/>
      <c r="I13" s="201"/>
    </row>
    <row r="14" spans="1:11" ht="51.05" customHeight="1" x14ac:dyDescent="0.25">
      <c r="A14" s="178" t="s">
        <v>609</v>
      </c>
      <c r="B14" s="394" t="s">
        <v>373</v>
      </c>
      <c r="C14" s="394"/>
      <c r="D14" s="394"/>
      <c r="E14" s="394"/>
      <c r="F14" s="394"/>
      <c r="G14" s="394"/>
      <c r="H14" s="201"/>
      <c r="I14" s="201"/>
    </row>
    <row r="15" spans="1:11" ht="135.5" customHeight="1" x14ac:dyDescent="0.25">
      <c r="A15" s="178" t="s">
        <v>459</v>
      </c>
      <c r="B15" s="394" t="s">
        <v>460</v>
      </c>
      <c r="C15" s="395"/>
      <c r="D15" s="395"/>
      <c r="E15" s="395"/>
      <c r="F15" s="395"/>
      <c r="G15" s="395"/>
      <c r="H15" s="201"/>
      <c r="I15" s="201"/>
      <c r="K15" s="179" t="s">
        <v>342</v>
      </c>
    </row>
    <row r="16" spans="1:11" ht="83.8" customHeight="1" x14ac:dyDescent="0.25">
      <c r="A16" s="178" t="s">
        <v>368</v>
      </c>
      <c r="B16" s="394" t="s">
        <v>369</v>
      </c>
      <c r="C16" s="394"/>
      <c r="D16" s="394"/>
      <c r="E16" s="394"/>
      <c r="F16" s="394"/>
      <c r="G16" s="394"/>
      <c r="H16" s="201"/>
      <c r="I16" s="201"/>
    </row>
    <row r="17" spans="1:9" ht="16.399999999999999" customHeight="1" x14ac:dyDescent="0.25">
      <c r="A17" s="383" t="s">
        <v>370</v>
      </c>
      <c r="B17" s="386" t="s">
        <v>371</v>
      </c>
      <c r="C17" s="387"/>
      <c r="D17" s="387"/>
      <c r="E17" s="387"/>
      <c r="F17" s="387"/>
      <c r="G17" s="202"/>
      <c r="H17" s="201"/>
      <c r="I17" s="201"/>
    </row>
    <row r="18" spans="1:9" x14ac:dyDescent="0.25">
      <c r="A18" s="388" t="s">
        <v>147</v>
      </c>
      <c r="B18" s="386" t="s">
        <v>372</v>
      </c>
      <c r="C18" s="387"/>
      <c r="D18" s="387"/>
      <c r="E18" s="387"/>
      <c r="F18" s="387"/>
      <c r="G18" s="202"/>
      <c r="H18" s="201"/>
      <c r="I18" s="201"/>
    </row>
    <row r="19" spans="1:9" x14ac:dyDescent="0.25">
      <c r="A19" s="387"/>
      <c r="B19" s="387"/>
      <c r="C19" s="387"/>
      <c r="D19" s="387"/>
      <c r="E19" s="387"/>
      <c r="F19" s="387"/>
      <c r="G19" s="201"/>
      <c r="H19" s="201"/>
      <c r="I19" s="201"/>
    </row>
    <row r="20" spans="1:9" x14ac:dyDescent="0.25">
      <c r="A20" s="387"/>
      <c r="B20" s="387"/>
      <c r="C20" s="387"/>
      <c r="D20" s="387"/>
      <c r="E20" s="387"/>
      <c r="F20" s="387"/>
      <c r="G20" s="201"/>
      <c r="H20" s="201"/>
      <c r="I20" s="201"/>
    </row>
    <row r="21" spans="1:9" x14ac:dyDescent="0.25">
      <c r="A21" s="387"/>
      <c r="B21" s="387"/>
      <c r="C21" s="387"/>
      <c r="D21" s="387"/>
      <c r="E21" s="387"/>
      <c r="F21" s="387"/>
      <c r="G21" s="201"/>
      <c r="H21" s="201"/>
      <c r="I21" s="201"/>
    </row>
    <row r="22" spans="1:9" x14ac:dyDescent="0.25">
      <c r="A22" s="204"/>
      <c r="B22" s="204"/>
      <c r="C22" s="204"/>
      <c r="D22" s="204"/>
      <c r="E22" s="204"/>
      <c r="F22" s="204"/>
    </row>
    <row r="23" spans="1:9" x14ac:dyDescent="0.25">
      <c r="A23" s="204"/>
      <c r="B23" s="204"/>
      <c r="C23" s="204"/>
      <c r="D23" s="204"/>
      <c r="E23" s="204"/>
      <c r="F23" s="204"/>
    </row>
    <row r="24" spans="1:9" x14ac:dyDescent="0.25">
      <c r="A24" s="204"/>
      <c r="B24" s="204"/>
      <c r="C24" s="204"/>
      <c r="D24" s="204"/>
      <c r="E24" s="204"/>
      <c r="F24" s="204"/>
    </row>
    <row r="25" spans="1:9" x14ac:dyDescent="0.25">
      <c r="A25" s="204"/>
      <c r="B25" s="204"/>
      <c r="C25" s="204"/>
      <c r="D25" s="204"/>
      <c r="E25" s="204"/>
      <c r="F25" s="204"/>
    </row>
    <row r="26" spans="1:9" x14ac:dyDescent="0.25">
      <c r="A26" s="204"/>
      <c r="B26" s="204"/>
      <c r="C26" s="204"/>
      <c r="D26" s="204"/>
      <c r="E26" s="204"/>
      <c r="F26" s="204"/>
    </row>
    <row r="27" spans="1:9" x14ac:dyDescent="0.25">
      <c r="A27" s="204"/>
      <c r="B27" s="204"/>
      <c r="C27" s="204"/>
      <c r="D27" s="204"/>
      <c r="E27" s="204"/>
      <c r="F27" s="204"/>
    </row>
    <row r="28" spans="1:9" x14ac:dyDescent="0.25">
      <c r="A28" s="204"/>
      <c r="B28" s="204"/>
      <c r="C28" s="204"/>
      <c r="D28" s="204"/>
      <c r="E28" s="204"/>
      <c r="F28" s="204"/>
    </row>
    <row r="29" spans="1:9" x14ac:dyDescent="0.25">
      <c r="A29" s="204"/>
      <c r="B29" s="204"/>
      <c r="C29" s="204"/>
      <c r="D29" s="204"/>
      <c r="E29" s="204"/>
      <c r="F29" s="204"/>
    </row>
    <row r="30" spans="1:9" x14ac:dyDescent="0.25">
      <c r="A30" s="204"/>
      <c r="B30" s="204"/>
      <c r="C30" s="204"/>
      <c r="D30" s="204"/>
      <c r="E30" s="204"/>
      <c r="F30" s="204"/>
    </row>
    <row r="31" spans="1:9" x14ac:dyDescent="0.25">
      <c r="A31" s="204"/>
      <c r="B31" s="204"/>
      <c r="C31" s="204"/>
      <c r="D31" s="204"/>
      <c r="E31" s="204"/>
      <c r="F31" s="204"/>
    </row>
    <row r="32" spans="1:9" x14ac:dyDescent="0.25">
      <c r="A32" s="204"/>
      <c r="B32" s="204"/>
      <c r="C32" s="204"/>
      <c r="D32" s="204"/>
      <c r="E32" s="204"/>
      <c r="F32" s="204"/>
    </row>
    <row r="33" spans="1:6" x14ac:dyDescent="0.25">
      <c r="A33" s="204"/>
      <c r="B33" s="204"/>
      <c r="C33" s="204"/>
      <c r="D33" s="204"/>
      <c r="E33" s="204"/>
      <c r="F33" s="204"/>
    </row>
  </sheetData>
  <mergeCells count="5">
    <mergeCell ref="B15:G15"/>
    <mergeCell ref="B16:G16"/>
    <mergeCell ref="A11:F11"/>
    <mergeCell ref="A13:G13"/>
    <mergeCell ref="B14:G14"/>
  </mergeCells>
  <pageMargins left="0.7" right="0.7" top="0.75" bottom="0.75" header="0.3" footer="0.3"/>
  <pageSetup paperSize="9" scale="6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Q88"/>
  <sheetViews>
    <sheetView zoomScale="50" zoomScaleNormal="50" workbookViewId="0">
      <selection activeCell="D8" sqref="D8:I9"/>
    </sheetView>
  </sheetViews>
  <sheetFormatPr defaultColWidth="10.109375" defaultRowHeight="24.75" customHeight="1" x14ac:dyDescent="0.3"/>
  <cols>
    <col min="1" max="1" width="5.88671875" customWidth="1"/>
    <col min="2" max="2" width="10.109375" customWidth="1"/>
    <col min="3" max="3" width="64.88671875" customWidth="1"/>
    <col min="4" max="4" width="24.6640625" style="176" customWidth="1"/>
    <col min="5" max="11" width="23.33203125" style="150" customWidth="1"/>
  </cols>
  <sheetData>
    <row r="1" spans="1:17" ht="24.75" customHeight="1" x14ac:dyDescent="0.4">
      <c r="B1" s="146" t="s">
        <v>361</v>
      </c>
      <c r="C1" s="147"/>
      <c r="D1" s="148"/>
      <c r="E1" s="149"/>
      <c r="F1" s="149"/>
    </row>
    <row r="2" spans="1:17" ht="24.75" customHeight="1" x14ac:dyDescent="0.25">
      <c r="B2" s="151"/>
      <c r="C2" s="151"/>
      <c r="D2" s="152"/>
      <c r="E2" s="149"/>
      <c r="F2" s="149"/>
    </row>
    <row r="3" spans="1:17" ht="24.75" customHeight="1" x14ac:dyDescent="0.4">
      <c r="B3" s="147" t="str">
        <f>Introduction!A3</f>
        <v>Energy use in heating</v>
      </c>
      <c r="C3" s="151"/>
      <c r="D3" s="149" t="s">
        <v>362</v>
      </c>
      <c r="E3" s="149">
        <f>Introduction!B6</f>
        <v>3</v>
      </c>
    </row>
    <row r="4" spans="1:17" s="157" customFormat="1" ht="24.75" customHeight="1" x14ac:dyDescent="0.25">
      <c r="B4" s="153"/>
      <c r="C4" s="153"/>
      <c r="D4" s="154"/>
      <c r="E4" s="155"/>
      <c r="F4" s="155"/>
      <c r="G4" s="156"/>
      <c r="H4" s="156"/>
      <c r="I4" s="156"/>
      <c r="J4" s="156"/>
      <c r="K4" s="156"/>
    </row>
    <row r="5" spans="1:17" s="157" customFormat="1" ht="24.75" customHeight="1" x14ac:dyDescent="0.4">
      <c r="B5" s="147" t="s">
        <v>363</v>
      </c>
      <c r="C5" s="158"/>
      <c r="D5" s="159"/>
      <c r="E5" s="155"/>
      <c r="F5" s="155"/>
      <c r="G5" s="156"/>
      <c r="H5" s="156"/>
      <c r="I5" s="156"/>
      <c r="J5" s="156"/>
      <c r="K5" s="156"/>
    </row>
    <row r="6" spans="1:17" s="157" customFormat="1" ht="24.75" customHeight="1" x14ac:dyDescent="0.25">
      <c r="B6" s="153"/>
      <c r="C6" s="158"/>
      <c r="D6" s="159"/>
      <c r="E6" s="155"/>
      <c r="F6" s="155"/>
      <c r="G6" s="156"/>
      <c r="H6" s="156"/>
      <c r="I6" s="156"/>
      <c r="J6" s="156"/>
      <c r="K6" s="156"/>
    </row>
    <row r="7" spans="1:17" s="218" customFormat="1" ht="24.75" customHeight="1" x14ac:dyDescent="0.4">
      <c r="B7" s="219"/>
      <c r="C7" s="220"/>
      <c r="D7" s="221"/>
      <c r="E7" s="222"/>
      <c r="F7" s="221"/>
      <c r="G7" s="222"/>
      <c r="H7" s="221"/>
      <c r="I7" s="223"/>
      <c r="J7" s="223"/>
      <c r="K7" s="223"/>
      <c r="L7" s="223"/>
      <c r="Q7" s="224"/>
    </row>
    <row r="8" spans="1:17" s="225" customFormat="1" ht="80.55" customHeight="1" x14ac:dyDescent="0.45">
      <c r="B8" s="226"/>
      <c r="C8" s="227"/>
      <c r="D8" s="391" t="s">
        <v>390</v>
      </c>
      <c r="E8" s="391" t="s">
        <v>391</v>
      </c>
      <c r="F8" s="392" t="s">
        <v>389</v>
      </c>
      <c r="G8" s="391" t="s">
        <v>376</v>
      </c>
      <c r="H8" s="391" t="s">
        <v>388</v>
      </c>
      <c r="I8" s="391" t="s">
        <v>116</v>
      </c>
      <c r="J8" s="236"/>
      <c r="K8" s="228"/>
      <c r="Q8" s="229"/>
    </row>
    <row r="9" spans="1:17" s="218" customFormat="1" ht="24.75" customHeight="1" x14ac:dyDescent="0.4">
      <c r="B9" s="219" t="s">
        <v>451</v>
      </c>
      <c r="C9" s="220"/>
      <c r="D9" s="230" t="s">
        <v>452</v>
      </c>
      <c r="E9" s="231" t="s">
        <v>49</v>
      </c>
      <c r="F9" s="232" t="s">
        <v>450</v>
      </c>
      <c r="G9" s="233" t="s">
        <v>453</v>
      </c>
      <c r="H9" s="234" t="s">
        <v>454</v>
      </c>
      <c r="I9" s="235" t="s">
        <v>342</v>
      </c>
      <c r="J9" s="345"/>
      <c r="K9" s="222"/>
      <c r="M9" s="225"/>
      <c r="Q9" s="224"/>
    </row>
    <row r="10" spans="1:17" s="225" customFormat="1" ht="24.75" customHeight="1" x14ac:dyDescent="0.45">
      <c r="B10" s="226"/>
      <c r="C10" s="227"/>
      <c r="D10" s="236"/>
      <c r="E10" s="236"/>
      <c r="F10" s="236"/>
      <c r="G10" s="236"/>
      <c r="H10" s="236"/>
      <c r="I10" s="236"/>
      <c r="J10" s="236"/>
      <c r="K10" s="228"/>
      <c r="Q10" s="229"/>
    </row>
    <row r="11" spans="1:17" s="225" customFormat="1" ht="24.75" customHeight="1" x14ac:dyDescent="0.4">
      <c r="B11" s="226"/>
      <c r="C11" s="227"/>
      <c r="D11" s="236"/>
      <c r="E11" s="236"/>
      <c r="F11" s="236"/>
      <c r="G11" s="236"/>
      <c r="H11" s="236"/>
      <c r="I11" s="236"/>
      <c r="J11" s="236"/>
      <c r="K11" s="228"/>
      <c r="Q11" s="229"/>
    </row>
    <row r="12" spans="1:17" s="225" customFormat="1" ht="24.75" customHeight="1" x14ac:dyDescent="0.4">
      <c r="B12" s="226"/>
      <c r="C12" s="227"/>
      <c r="D12" s="236"/>
      <c r="E12" s="236"/>
      <c r="F12" s="236"/>
      <c r="G12" s="236"/>
      <c r="H12" s="236"/>
      <c r="I12" s="236"/>
      <c r="J12" s="236"/>
      <c r="K12" s="228"/>
      <c r="Q12" s="229"/>
    </row>
    <row r="13" spans="1:17" s="157" customFormat="1" ht="24.75" customHeight="1" x14ac:dyDescent="0.4">
      <c r="A13" s="225"/>
      <c r="B13" s="161"/>
      <c r="D13" s="160"/>
      <c r="E13" s="155"/>
      <c r="F13" s="155"/>
      <c r="G13" s="156"/>
      <c r="H13" s="156"/>
      <c r="I13" s="156"/>
      <c r="J13" s="156"/>
      <c r="K13" s="156"/>
    </row>
    <row r="14" spans="1:17" s="164" customFormat="1" ht="81" customHeight="1" x14ac:dyDescent="0.35">
      <c r="B14" s="207"/>
      <c r="C14" s="208" t="s">
        <v>364</v>
      </c>
      <c r="D14" s="313" t="s">
        <v>374</v>
      </c>
      <c r="E14" s="314" t="s">
        <v>375</v>
      </c>
      <c r="F14" s="314" t="s">
        <v>39</v>
      </c>
      <c r="G14" s="314" t="s">
        <v>40</v>
      </c>
      <c r="H14" s="314" t="s">
        <v>38</v>
      </c>
      <c r="I14" s="314" t="s">
        <v>136</v>
      </c>
      <c r="J14" s="314" t="s">
        <v>597</v>
      </c>
      <c r="K14" s="315" t="s">
        <v>137</v>
      </c>
      <c r="L14" s="162"/>
      <c r="M14" s="163"/>
    </row>
    <row r="15" spans="1:17" ht="24.75" customHeight="1" x14ac:dyDescent="0.3">
      <c r="B15" s="400" t="s">
        <v>457</v>
      </c>
      <c r="C15" s="211" t="s">
        <v>94</v>
      </c>
      <c r="D15" s="242" t="str">
        <f>HLOOKUP('Gas boiler (conventional)'!$B16, $D$8:$I$10,2,FALSE)</f>
        <v xml:space="preserve"> </v>
      </c>
      <c r="E15" s="242" t="str">
        <f>HLOOKUP('Air source heat pump'!$B16, $D$8:$I$10,2,FALSE)</f>
        <v xml:space="preserve"> </v>
      </c>
      <c r="F15" s="242" t="str">
        <f>HLOOKUP('Ground source heat pump'!$B16, $D$8:$I$10,2,FALSE)</f>
        <v xml:space="preserve"> </v>
      </c>
      <c r="G15" s="242" t="str">
        <f>HLOOKUP('Solar thermal'!$B16, $D$8:$I$10,2,FALSE)</f>
        <v xml:space="preserve"> </v>
      </c>
      <c r="H15" s="242" t="str">
        <f>HLOOKUP(Biogas!$B16, $D$8:$I$10,2,FALSE)</f>
        <v xml:space="preserve"> </v>
      </c>
      <c r="I15" s="242" t="str">
        <f>HLOOKUP('Biomass waste'!$B16, $D$8:$I$10,2,FALSE)</f>
        <v xml:space="preserve"> </v>
      </c>
      <c r="J15" s="242" t="str">
        <f>HLOOKUP('Biomass Wood'!$B16, $D$8:$I$10,2,FALSE)</f>
        <v xml:space="preserve"> </v>
      </c>
      <c r="K15" s="243" t="str">
        <f>HLOOKUP('Biomass Energy crops'!$B16, $D$8:$I$10,2,FALSE)</f>
        <v xml:space="preserve"> </v>
      </c>
      <c r="L15" s="166"/>
    </row>
    <row r="16" spans="1:17" ht="24.75" customHeight="1" x14ac:dyDescent="0.3">
      <c r="B16" s="401"/>
      <c r="C16" s="212" t="s">
        <v>10</v>
      </c>
      <c r="D16" s="244" t="str">
        <f>HLOOKUP('Gas boiler (conventional)'!$B23, $D$8:$I$10,2,FALSE)</f>
        <v xml:space="preserve"> </v>
      </c>
      <c r="E16" s="244" t="str">
        <f>HLOOKUP('Air source heat pump'!$B23, $D$8:$I$10,2,FALSE)</f>
        <v xml:space="preserve"> </v>
      </c>
      <c r="F16" s="244" t="str">
        <f>HLOOKUP('Ground source heat pump'!$B23, $D$8:$I$10,2,FALSE)</f>
        <v xml:space="preserve"> </v>
      </c>
      <c r="G16" s="244" t="str">
        <f>HLOOKUP('Solar thermal'!$B23, $D$8:$I$10,2,FALSE)</f>
        <v xml:space="preserve"> </v>
      </c>
      <c r="H16" s="244" t="str">
        <f>HLOOKUP(Biogas!$B23, $D$8:$I$10,2,FALSE)</f>
        <v xml:space="preserve"> </v>
      </c>
      <c r="I16" s="244" t="str">
        <f>HLOOKUP('Biomass waste'!$B23, $D$8:$I$10,2,FALSE)</f>
        <v xml:space="preserve"> </v>
      </c>
      <c r="J16" s="244" t="str">
        <f>HLOOKUP('Biomass Wood'!$B23, $D$8:$I$10,2,FALSE)</f>
        <v xml:space="preserve"> </v>
      </c>
      <c r="K16" s="245" t="str">
        <f>HLOOKUP('Biomass Energy crops'!$B23, $D$8:$I$10,2,FALSE)</f>
        <v xml:space="preserve"> </v>
      </c>
      <c r="L16" s="166"/>
    </row>
    <row r="17" spans="1:12" ht="24.75" customHeight="1" x14ac:dyDescent="0.3">
      <c r="B17" s="401"/>
      <c r="C17" s="212" t="s">
        <v>11</v>
      </c>
      <c r="D17" s="244" t="str">
        <f>HLOOKUP('Gas boiler (conventional)'!$B30, $D$8:$I$10,2,FALSE)</f>
        <v xml:space="preserve"> </v>
      </c>
      <c r="E17" s="244" t="str">
        <f>HLOOKUP('Air source heat pump'!$B30, $D$8:$I$10,2,FALSE)</f>
        <v xml:space="preserve"> </v>
      </c>
      <c r="F17" s="244" t="str">
        <f>HLOOKUP('Ground source heat pump'!$B30, $D$8:$I$10,2,FALSE)</f>
        <v xml:space="preserve"> </v>
      </c>
      <c r="G17" s="244" t="str">
        <f>HLOOKUP('Solar thermal'!$B30, $D$8:$I$10,2,FALSE)</f>
        <v xml:space="preserve"> </v>
      </c>
      <c r="H17" s="244" t="str">
        <f>HLOOKUP(Biogas!$B30, $D$8:$I$10,2,FALSE)</f>
        <v xml:space="preserve"> </v>
      </c>
      <c r="I17" s="244" t="str">
        <f>HLOOKUP('Biomass waste'!$B30, $D$8:$I$10,2,FALSE)</f>
        <v xml:space="preserve"> </v>
      </c>
      <c r="J17" s="244" t="str">
        <f>HLOOKUP('Biomass Wood'!$B30, $D$8:$I$10,2,FALSE)</f>
        <v xml:space="preserve"> </v>
      </c>
      <c r="K17" s="245" t="str">
        <f>HLOOKUP('Biomass Energy crops'!$B30, $D$8:$I$10,2,FALSE)</f>
        <v xml:space="preserve"> </v>
      </c>
      <c r="L17" s="166"/>
    </row>
    <row r="18" spans="1:12" ht="24.75" customHeight="1" x14ac:dyDescent="0.3">
      <c r="B18" s="401"/>
      <c r="C18" s="213" t="s">
        <v>12</v>
      </c>
      <c r="D18" s="244" t="str">
        <f>HLOOKUP('Gas boiler (conventional)'!$B37, $D$8:$I$10,2,FALSE)</f>
        <v>-</v>
      </c>
      <c r="E18" s="244" t="str">
        <f>HLOOKUP('Air source heat pump'!$B37, $D$8:$I$10,2,FALSE)</f>
        <v xml:space="preserve"> </v>
      </c>
      <c r="F18" s="244" t="str">
        <f>HLOOKUP('Ground source heat pump'!$B37, $D$8:$I$10,2,FALSE)</f>
        <v xml:space="preserve"> </v>
      </c>
      <c r="G18" s="244" t="str">
        <f>HLOOKUP('Solar thermal'!$B37, $D$8:$I$10,2,FALSE)</f>
        <v xml:space="preserve"> </v>
      </c>
      <c r="H18" s="244" t="str">
        <f>HLOOKUP(Biogas!$B37, $D$8:$I$10,2,FALSE)</f>
        <v>-</v>
      </c>
      <c r="I18" s="244" t="str">
        <f>HLOOKUP('Biomass waste'!$B37, $D$8:$I$10,2,FALSE)</f>
        <v>-</v>
      </c>
      <c r="J18" s="244" t="str">
        <f>HLOOKUP('Biomass Wood'!$B37, $D$8:$I$10,2,FALSE)</f>
        <v>-</v>
      </c>
      <c r="K18" s="245" t="str">
        <f>HLOOKUP('Biomass Energy crops'!$B37, $D$8:$I$10,2,FALSE)</f>
        <v>-</v>
      </c>
      <c r="L18" s="166"/>
    </row>
    <row r="19" spans="1:12" ht="24.75" customHeight="1" x14ac:dyDescent="0.3">
      <c r="B19" s="401"/>
      <c r="C19" s="213" t="s">
        <v>13</v>
      </c>
      <c r="D19" s="244" t="str">
        <f>HLOOKUP('Gas boiler (conventional)'!$B44, $D$8:$I$10,2,FALSE)</f>
        <v>-</v>
      </c>
      <c r="E19" s="244" t="str">
        <f>HLOOKUP('Air source heat pump'!$B44, $D$8:$I$10,2,FALSE)</f>
        <v xml:space="preserve"> </v>
      </c>
      <c r="F19" s="244" t="str">
        <f>HLOOKUP('Ground source heat pump'!$B44, $D$8:$I$10,2,FALSE)</f>
        <v xml:space="preserve"> </v>
      </c>
      <c r="G19" s="244" t="str">
        <f>HLOOKUP('Solar thermal'!$B44, $D$8:$I$10,2,FALSE)</f>
        <v xml:space="preserve"> </v>
      </c>
      <c r="H19" s="244" t="str">
        <f>HLOOKUP(Biogas!$B44, $D$8:$I$10,2,FALSE)</f>
        <v>-</v>
      </c>
      <c r="I19" s="244" t="str">
        <f>HLOOKUP('Biomass waste'!$B44, $D$8:$I$10,2,FALSE)</f>
        <v xml:space="preserve"> </v>
      </c>
      <c r="J19" s="244" t="str">
        <f>HLOOKUP('Biomass Wood'!$B44, $D$8:$I$10,2,FALSE)</f>
        <v xml:space="preserve"> </v>
      </c>
      <c r="K19" s="245" t="str">
        <f>HLOOKUP('Biomass Energy crops'!$B44, $D$8:$I$10,2,FALSE)</f>
        <v xml:space="preserve"> </v>
      </c>
      <c r="L19" s="166"/>
    </row>
    <row r="20" spans="1:12" ht="24.75" customHeight="1" x14ac:dyDescent="0.3">
      <c r="B20" s="401"/>
      <c r="C20" s="213" t="s">
        <v>14</v>
      </c>
      <c r="D20" s="244" t="str">
        <f>HLOOKUP('Gas boiler (conventional)'!$B51, $D$8:$I$10,2,FALSE)</f>
        <v>-</v>
      </c>
      <c r="E20" s="244" t="str">
        <f>HLOOKUP('Air source heat pump'!$B51, $D$8:$I$10,2,FALSE)</f>
        <v>-</v>
      </c>
      <c r="F20" s="244" t="str">
        <f>HLOOKUP('Ground source heat pump'!$B51, $D$8:$I$10,2,FALSE)</f>
        <v>-</v>
      </c>
      <c r="G20" s="244" t="str">
        <f>HLOOKUP('Solar thermal'!$B51, $D$8:$I$10,2,FALSE)</f>
        <v>-</v>
      </c>
      <c r="H20" s="244" t="str">
        <f>HLOOKUP(Biogas!$B51, $D$8:$I$10,2,FALSE)</f>
        <v>-</v>
      </c>
      <c r="I20" s="244" t="str">
        <f>HLOOKUP('Biomass waste'!$B51, $D$8:$I$10,2,FALSE)</f>
        <v>-</v>
      </c>
      <c r="J20" s="244" t="str">
        <f>HLOOKUP('Biomass Wood'!$B51, $D$8:$I$10,2,FALSE)</f>
        <v>-</v>
      </c>
      <c r="K20" s="245" t="str">
        <f>HLOOKUP('Biomass Energy crops'!$B51, $D$8:$I$10,2,FALSE)</f>
        <v>-</v>
      </c>
      <c r="L20" s="166"/>
    </row>
    <row r="21" spans="1:12" ht="24.75" customHeight="1" x14ac:dyDescent="0.3">
      <c r="A21" s="167"/>
      <c r="B21" s="401"/>
      <c r="C21" s="213" t="s">
        <v>15</v>
      </c>
      <c r="D21" s="244" t="str">
        <f>HLOOKUP('Gas boiler (conventional)'!$B58, $D$8:$I$10,2,FALSE)</f>
        <v xml:space="preserve"> </v>
      </c>
      <c r="E21" s="244" t="str">
        <f>HLOOKUP('Air source heat pump'!$B58, $D$8:$I$10,2,FALSE)</f>
        <v xml:space="preserve"> </v>
      </c>
      <c r="F21" s="244" t="str">
        <f>HLOOKUP('Ground source heat pump'!$B58, $D$8:$I$10,2,FALSE)</f>
        <v xml:space="preserve"> </v>
      </c>
      <c r="G21" s="244" t="str">
        <f>HLOOKUP('Solar thermal'!$B58, $D$8:$I$10,2,FALSE)</f>
        <v xml:space="preserve"> </v>
      </c>
      <c r="H21" s="244" t="str">
        <f>HLOOKUP(Biogas!$B58, $D$8:$I$10,2,FALSE)</f>
        <v xml:space="preserve"> </v>
      </c>
      <c r="I21" s="244" t="str">
        <f>HLOOKUP('Biomass waste'!$B58, $D$8:$I$10,2,FALSE)</f>
        <v xml:space="preserve"> </v>
      </c>
      <c r="J21" s="244" t="str">
        <f>HLOOKUP('Biomass Wood'!$B58, $D$8:$I$10,2,FALSE)</f>
        <v xml:space="preserve"> </v>
      </c>
      <c r="K21" s="245" t="str">
        <f>HLOOKUP('Biomass Energy crops'!$B58, $D$8:$I$10,2,FALSE)</f>
        <v xml:space="preserve"> </v>
      </c>
      <c r="L21" s="166"/>
    </row>
    <row r="22" spans="1:12" ht="24.75" customHeight="1" x14ac:dyDescent="0.3">
      <c r="A22" s="167"/>
      <c r="B22" s="401"/>
      <c r="C22" s="213" t="s">
        <v>29</v>
      </c>
      <c r="D22" s="244" t="str">
        <f>HLOOKUP('Gas boiler (conventional)'!$B65, $D$8:$I$10,2,FALSE)</f>
        <v xml:space="preserve"> </v>
      </c>
      <c r="E22" s="244" t="str">
        <f>HLOOKUP('Air source heat pump'!$B65, $D$8:$I$10,2,FALSE)</f>
        <v xml:space="preserve"> </v>
      </c>
      <c r="F22" s="244" t="str">
        <f>HLOOKUP('Ground source heat pump'!$B65, $D$8:$I$10,2,FALSE)</f>
        <v xml:space="preserve"> </v>
      </c>
      <c r="G22" s="244" t="str">
        <f>HLOOKUP('Solar thermal'!$B65, $D$8:$I$10,2,FALSE)</f>
        <v xml:space="preserve"> </v>
      </c>
      <c r="H22" s="244" t="str">
        <f>HLOOKUP(Biogas!$B65, $D$8:$I$10,2,FALSE)</f>
        <v xml:space="preserve"> </v>
      </c>
      <c r="I22" s="244" t="str">
        <f>HLOOKUP('Biomass waste'!$B65, $D$8:$I$10,2,FALSE)</f>
        <v xml:space="preserve"> </v>
      </c>
      <c r="J22" s="244" t="str">
        <f>HLOOKUP('Biomass Wood'!$B65, $D$8:$I$10,2,FALSE)</f>
        <v xml:space="preserve"> </v>
      </c>
      <c r="K22" s="245" t="str">
        <f>HLOOKUP('Biomass Energy crops'!$B65, $D$8:$I$10,2,FALSE)</f>
        <v xml:space="preserve"> </v>
      </c>
      <c r="L22" s="166"/>
    </row>
    <row r="23" spans="1:12" ht="24.75" customHeight="1" x14ac:dyDescent="0.3">
      <c r="B23" s="401"/>
      <c r="C23" s="213" t="s">
        <v>350</v>
      </c>
      <c r="D23" s="244" t="str">
        <f>HLOOKUP('Gas boiler (conventional)'!$B72, $D$8:$I$10,2,FALSE)</f>
        <v>- -</v>
      </c>
      <c r="E23" s="244" t="str">
        <f>HLOOKUP('Air source heat pump'!$B72, $D$8:$I$10,2,FALSE)</f>
        <v xml:space="preserve"> </v>
      </c>
      <c r="F23" s="244" t="str">
        <f>HLOOKUP('Ground source heat pump'!$B72, $D$8:$I$10,2,FALSE)</f>
        <v xml:space="preserve"> </v>
      </c>
      <c r="G23" s="244" t="str">
        <f>HLOOKUP('Solar thermal'!$B72, $D$8:$I$10,2,FALSE)</f>
        <v xml:space="preserve"> </v>
      </c>
      <c r="H23" s="244" t="str">
        <f>HLOOKUP(Biogas!$B72, $D$8:$I$10,2,FALSE)</f>
        <v>- -</v>
      </c>
      <c r="I23" s="244" t="str">
        <f>HLOOKUP('Biomass waste'!$B72, $D$8:$I$10,2,FALSE)</f>
        <v>- -</v>
      </c>
      <c r="J23" s="244" t="str">
        <f>HLOOKUP('Biomass Wood'!$B72, $D$8:$I$10,2,FALSE)</f>
        <v>- -</v>
      </c>
      <c r="K23" s="245" t="str">
        <f>HLOOKUP('Biomass Energy crops'!$B72, $D$8:$I$10,2,FALSE)</f>
        <v>- -</v>
      </c>
      <c r="L23" s="166"/>
    </row>
    <row r="24" spans="1:12" ht="24.75" customHeight="1" x14ac:dyDescent="0.3">
      <c r="B24" s="401"/>
      <c r="C24" s="213" t="s">
        <v>351</v>
      </c>
      <c r="D24" s="244" t="str">
        <f>HLOOKUP('Gas boiler (conventional)'!$B79, $D$8:$I$10,2,FALSE)</f>
        <v>-</v>
      </c>
      <c r="E24" s="244" t="str">
        <f>HLOOKUP('Air source heat pump'!$B79, $D$8:$I$10,2,FALSE)</f>
        <v xml:space="preserve"> </v>
      </c>
      <c r="F24" s="244" t="str">
        <f>HLOOKUP('Ground source heat pump'!$B79, $D$8:$I$10,2,FALSE)</f>
        <v xml:space="preserve"> </v>
      </c>
      <c r="G24" s="244" t="str">
        <f>HLOOKUP('Solar thermal'!$B79, $D$8:$I$10,2,FALSE)</f>
        <v xml:space="preserve"> </v>
      </c>
      <c r="H24" s="244" t="str">
        <f>HLOOKUP(Biogas!$B79, $D$8:$I$10,2,FALSE)</f>
        <v>-</v>
      </c>
      <c r="I24" s="244" t="str">
        <f>HLOOKUP('Biomass waste'!$B79, $D$8:$I$10,2,FALSE)</f>
        <v>-</v>
      </c>
      <c r="J24" s="244" t="str">
        <f>HLOOKUP('Biomass Wood'!$B79, $D$8:$I$10,2,FALSE)</f>
        <v>-</v>
      </c>
      <c r="K24" s="245" t="str">
        <f>HLOOKUP('Biomass Energy crops'!$B79, $D$8:$I$10,2,FALSE)</f>
        <v>-</v>
      </c>
      <c r="L24" s="166"/>
    </row>
    <row r="25" spans="1:12" ht="24.75" customHeight="1" x14ac:dyDescent="0.3">
      <c r="B25" s="401"/>
      <c r="C25" s="213" t="s">
        <v>352</v>
      </c>
      <c r="D25" s="244" t="str">
        <f>HLOOKUP('Gas boiler (conventional)'!$B86, $D$8:$I$10,2,FALSE)</f>
        <v xml:space="preserve"> </v>
      </c>
      <c r="E25" s="244" t="str">
        <f>HLOOKUP('Air source heat pump'!$B86, $D$8:$I$10,2,FALSE)</f>
        <v xml:space="preserve"> </v>
      </c>
      <c r="F25" s="244" t="str">
        <f>HLOOKUP('Ground source heat pump'!$B86, $D$8:$I$10,2,FALSE)</f>
        <v xml:space="preserve"> </v>
      </c>
      <c r="G25" s="244" t="str">
        <f>HLOOKUP('Solar thermal'!$B86, $D$8:$I$10,2,FALSE)</f>
        <v xml:space="preserve"> </v>
      </c>
      <c r="H25" s="244" t="str">
        <f>HLOOKUP(Biogas!$B86, $D$8:$I$10,2,FALSE)</f>
        <v xml:space="preserve"> </v>
      </c>
      <c r="I25" s="244" t="str">
        <f>HLOOKUP('Biomass waste'!$B86, $D$8:$I$10,2,FALSE)</f>
        <v xml:space="preserve"> </v>
      </c>
      <c r="J25" s="244" t="str">
        <f>HLOOKUP('Biomass Wood'!$B86, $D$8:$I$10,2,FALSE)</f>
        <v xml:space="preserve"> </v>
      </c>
      <c r="K25" s="245" t="str">
        <f>HLOOKUP('Biomass Energy crops'!$B86, $D$8:$I$10,2,FALSE)</f>
        <v xml:space="preserve"> </v>
      </c>
      <c r="L25" s="166"/>
    </row>
    <row r="26" spans="1:12" ht="24.75" customHeight="1" x14ac:dyDescent="0.3">
      <c r="B26" s="401"/>
      <c r="C26" s="213" t="s">
        <v>18</v>
      </c>
      <c r="D26" s="244" t="str">
        <f>HLOOKUP('Gas boiler (conventional)'!$B93, $D$8:$I$10,2,FALSE)</f>
        <v xml:space="preserve"> </v>
      </c>
      <c r="E26" s="244" t="str">
        <f>HLOOKUP('Air source heat pump'!$B93, $D$8:$I$10,2,FALSE)</f>
        <v>-</v>
      </c>
      <c r="F26" s="244" t="str">
        <f>HLOOKUP('Ground source heat pump'!$B93, $D$8:$I$10,2,FALSE)</f>
        <v xml:space="preserve"> </v>
      </c>
      <c r="G26" s="244" t="str">
        <f>HLOOKUP('Solar thermal'!$B93, $D$8:$I$10,2,FALSE)</f>
        <v xml:space="preserve"> </v>
      </c>
      <c r="H26" s="244" t="str">
        <f>HLOOKUP(Biogas!$B93, $D$8:$I$10,2,FALSE)</f>
        <v xml:space="preserve"> </v>
      </c>
      <c r="I26" s="244" t="str">
        <f>HLOOKUP('Biomass waste'!$B93, $D$8:$I$10,2,FALSE)</f>
        <v>-</v>
      </c>
      <c r="J26" s="244" t="str">
        <f>HLOOKUP('Biomass Wood'!$B93, $D$8:$I$10,2,FALSE)</f>
        <v>-</v>
      </c>
      <c r="K26" s="245" t="str">
        <f>HLOOKUP('Biomass Energy crops'!$B93, $D$8:$I$10,2,FALSE)</f>
        <v>-</v>
      </c>
      <c r="L26" s="166"/>
    </row>
    <row r="27" spans="1:12" ht="24.75" customHeight="1" x14ac:dyDescent="0.3">
      <c r="B27" s="401"/>
      <c r="C27" s="212" t="s">
        <v>19</v>
      </c>
      <c r="D27" s="244" t="str">
        <f>HLOOKUP('Gas boiler (conventional)'!$B100, $D$8:$I$10,2,FALSE)</f>
        <v xml:space="preserve"> </v>
      </c>
      <c r="E27" s="244" t="str">
        <f>HLOOKUP('Air source heat pump'!$B100, $D$8:$I$10,2,FALSE)</f>
        <v xml:space="preserve"> </v>
      </c>
      <c r="F27" s="244" t="str">
        <f>HLOOKUP('Ground source heat pump'!$B100, $D$8:$I$10,2,FALSE)</f>
        <v xml:space="preserve"> </v>
      </c>
      <c r="G27" s="244" t="str">
        <f>HLOOKUP('Solar thermal'!$B100, $D$8:$I$10,2,FALSE)</f>
        <v xml:space="preserve"> </v>
      </c>
      <c r="H27" s="244" t="str">
        <f>HLOOKUP(Biogas!$B100, $D$8:$I$10,2,FALSE)</f>
        <v xml:space="preserve"> </v>
      </c>
      <c r="I27" s="244" t="str">
        <f>HLOOKUP('Biomass waste'!$B100, $D$8:$I$10,2,FALSE)</f>
        <v xml:space="preserve"> </v>
      </c>
      <c r="J27" s="244" t="str">
        <f>HLOOKUP('Biomass Wood'!$B100, $D$8:$I$10,2,FALSE)</f>
        <v xml:space="preserve"> </v>
      </c>
      <c r="K27" s="245" t="str">
        <f>HLOOKUP('Biomass Energy crops'!$B100, $D$8:$I$10,2,FALSE)</f>
        <v xml:space="preserve"> </v>
      </c>
      <c r="L27" s="166"/>
    </row>
    <row r="28" spans="1:12" ht="24.75" customHeight="1" x14ac:dyDescent="0.3">
      <c r="B28" s="402"/>
      <c r="C28" s="212" t="s">
        <v>360</v>
      </c>
      <c r="D28" s="244" t="str">
        <f>HLOOKUP('Gas boiler (conventional)'!$B107, $D$8:$I$10,2,FALSE)</f>
        <v xml:space="preserve"> </v>
      </c>
      <c r="E28" s="244" t="str">
        <f>HLOOKUP('Air source heat pump'!$B107, $D$8:$I$10,2,FALSE)</f>
        <v xml:space="preserve"> </v>
      </c>
      <c r="F28" s="244" t="str">
        <f>HLOOKUP('Ground source heat pump'!$B107, $D$8:$I$10,2,FALSE)</f>
        <v xml:space="preserve"> </v>
      </c>
      <c r="G28" s="244" t="str">
        <f>HLOOKUP('Solar thermal'!$B107, $D$8:$I$10,2,FALSE)</f>
        <v xml:space="preserve"> </v>
      </c>
      <c r="H28" s="244" t="str">
        <f>HLOOKUP(Biogas!$B107, $D$8:$I$10,2,FALSE)</f>
        <v xml:space="preserve"> </v>
      </c>
      <c r="I28" s="244" t="str">
        <f>HLOOKUP('Biomass waste'!$B107, $D$8:$I$10,2,FALSE)</f>
        <v xml:space="preserve"> </v>
      </c>
      <c r="J28" s="244" t="str">
        <f>HLOOKUP('Biomass Wood'!$B107, $D$8:$I$10,2,FALSE)</f>
        <v xml:space="preserve"> </v>
      </c>
      <c r="K28" s="245" t="str">
        <f>HLOOKUP('Biomass Energy crops'!$B107, $D$8:$I$10,2,FALSE)</f>
        <v xml:space="preserve"> </v>
      </c>
      <c r="L28" s="166"/>
    </row>
    <row r="29" spans="1:12" ht="24.75" customHeight="1" x14ac:dyDescent="0.25">
      <c r="B29" s="209"/>
      <c r="C29" s="215"/>
      <c r="D29" s="246"/>
      <c r="E29" s="246"/>
      <c r="F29" s="246"/>
      <c r="G29" s="246"/>
      <c r="H29" s="246"/>
      <c r="I29" s="246"/>
      <c r="J29" s="246"/>
      <c r="K29" s="247"/>
      <c r="L29" s="166"/>
    </row>
    <row r="30" spans="1:12" ht="24.75" customHeight="1" x14ac:dyDescent="0.3">
      <c r="B30" s="400" t="s">
        <v>458</v>
      </c>
      <c r="C30" s="211" t="s">
        <v>20</v>
      </c>
      <c r="D30" s="248" t="str">
        <f>HLOOKUP('Gas boiler (conventional)'!$B116, $D$8:$I$10,2,FALSE)</f>
        <v xml:space="preserve"> </v>
      </c>
      <c r="E30" s="242" t="str">
        <f>HLOOKUP('Air source heat pump'!$B116, $D$8:$I$10,2,FALSE)</f>
        <v xml:space="preserve"> </v>
      </c>
      <c r="F30" s="242" t="str">
        <f>HLOOKUP('Ground source heat pump'!$B116, $D$8:$I$10,2,FALSE)</f>
        <v xml:space="preserve"> </v>
      </c>
      <c r="G30" s="242" t="str">
        <f>HLOOKUP('Solar thermal'!$B116, $D$8:$I$10,2,FALSE)</f>
        <v xml:space="preserve"> </v>
      </c>
      <c r="H30" s="242" t="str">
        <f>HLOOKUP(Biogas!$B116, $D$8:$I$10,2,FALSE)</f>
        <v xml:space="preserve"> </v>
      </c>
      <c r="I30" s="242" t="str">
        <f>HLOOKUP('Biomass waste'!$B116, $D$8:$I$10,2,FALSE)</f>
        <v xml:space="preserve"> </v>
      </c>
      <c r="J30" s="242" t="str">
        <f>HLOOKUP('Biomass Wood'!$B116, $D$8:$I$10,2,FALSE)</f>
        <v xml:space="preserve"> </v>
      </c>
      <c r="K30" s="243" t="str">
        <f>HLOOKUP('Biomass Energy crops'!$B116, $D$8:$I$10,2,FALSE)</f>
        <v xml:space="preserve"> </v>
      </c>
      <c r="L30" s="166"/>
    </row>
    <row r="31" spans="1:12" ht="24.75" customHeight="1" x14ac:dyDescent="0.3">
      <c r="B31" s="401"/>
      <c r="C31" s="212" t="s">
        <v>21</v>
      </c>
      <c r="D31" s="249" t="str">
        <f>HLOOKUP('Gas boiler (conventional)'!$B123, $D$8:$I$10,2,FALSE)</f>
        <v xml:space="preserve"> </v>
      </c>
      <c r="E31" s="244" t="str">
        <f>HLOOKUP('Air source heat pump'!$B123, $D$8:$I$10,2,FALSE)</f>
        <v xml:space="preserve"> </v>
      </c>
      <c r="F31" s="244" t="str">
        <f>HLOOKUP('Ground source heat pump'!$B123, $D$8:$I$10,2,FALSE)</f>
        <v xml:space="preserve"> </v>
      </c>
      <c r="G31" s="244" t="str">
        <f>HLOOKUP('Solar thermal'!$B123, $D$8:$I$10,2,FALSE)</f>
        <v xml:space="preserve"> </v>
      </c>
      <c r="H31" s="244" t="str">
        <f>HLOOKUP(Biogas!$B123, $D$8:$I$10,2,FALSE)</f>
        <v xml:space="preserve"> </v>
      </c>
      <c r="I31" s="244" t="str">
        <f>HLOOKUP('Biomass waste'!$B123, $D$8:$I$10,2,FALSE)</f>
        <v xml:space="preserve"> </v>
      </c>
      <c r="J31" s="244" t="str">
        <f>HLOOKUP('Biomass Wood'!$B123, $D$8:$I$10,2,FALSE)</f>
        <v xml:space="preserve"> </v>
      </c>
      <c r="K31" s="245" t="str">
        <f>HLOOKUP('Biomass Energy crops'!$B123, $D$8:$I$10,2,FALSE)</f>
        <v>-</v>
      </c>
      <c r="L31" s="166"/>
    </row>
    <row r="32" spans="1:12" ht="24.75" customHeight="1" x14ac:dyDescent="0.45">
      <c r="B32" s="401"/>
      <c r="C32" s="212" t="s">
        <v>22</v>
      </c>
      <c r="D32" s="397" t="s">
        <v>455</v>
      </c>
      <c r="E32" s="398"/>
      <c r="F32" s="398"/>
      <c r="G32" s="398"/>
      <c r="H32" s="398"/>
      <c r="I32" s="398"/>
      <c r="J32" s="398"/>
      <c r="K32" s="399"/>
      <c r="L32" s="166"/>
    </row>
    <row r="33" spans="1:12" ht="24.75" customHeight="1" x14ac:dyDescent="0.3">
      <c r="B33" s="401"/>
      <c r="C33" s="212" t="s">
        <v>95</v>
      </c>
      <c r="D33" s="249" t="str">
        <f>HLOOKUP('Gas boiler (conventional)'!$B137, $D$8:$I$10,2,FALSE)</f>
        <v>- -</v>
      </c>
      <c r="E33" s="244" t="str">
        <f>HLOOKUP('Air source heat pump'!$B137, $D$8:$I$10,2,FALSE)</f>
        <v xml:space="preserve"> </v>
      </c>
      <c r="F33" s="244" t="str">
        <f>HLOOKUP('Ground source heat pump'!$B137, $D$8:$I$10,2,FALSE)</f>
        <v xml:space="preserve"> </v>
      </c>
      <c r="G33" s="244" t="str">
        <f>HLOOKUP('Solar thermal'!$B137, $D$8:$I$10,2,FALSE)</f>
        <v xml:space="preserve"> </v>
      </c>
      <c r="H33" s="244" t="str">
        <f>HLOOKUP(Biogas!$B137, $D$8:$I$10,2,FALSE)</f>
        <v>- -</v>
      </c>
      <c r="I33" s="244" t="str">
        <f>HLOOKUP('Biomass waste'!$B137, $D$8:$I$10,2,FALSE)</f>
        <v>- -</v>
      </c>
      <c r="J33" s="244" t="str">
        <f>HLOOKUP('Biomass Wood'!$B137, $D$8:$I$10,2,FALSE)</f>
        <v>- -</v>
      </c>
      <c r="K33" s="245" t="str">
        <f>HLOOKUP('Biomass Energy crops'!$B137, $D$8:$I$10,2,FALSE)</f>
        <v>- -</v>
      </c>
      <c r="L33" s="166"/>
    </row>
    <row r="34" spans="1:12" ht="24.75" customHeight="1" x14ac:dyDescent="0.3">
      <c r="B34" s="401"/>
      <c r="C34" s="212" t="s">
        <v>24</v>
      </c>
      <c r="D34" s="249" t="str">
        <f>HLOOKUP('Gas boiler (conventional)'!$B144, $D$8:$I$10,2,FALSE)</f>
        <v xml:space="preserve"> </v>
      </c>
      <c r="E34" s="244" t="str">
        <f>HLOOKUP('Air source heat pump'!$B144, $D$8:$I$10,2,FALSE)</f>
        <v xml:space="preserve"> </v>
      </c>
      <c r="F34" s="244" t="str">
        <f>HLOOKUP('Ground source heat pump'!$B144, $D$8:$I$10,2,FALSE)</f>
        <v xml:space="preserve"> </v>
      </c>
      <c r="G34" s="244" t="str">
        <f>HLOOKUP('Solar thermal'!$B144, $D$8:$I$10,2,FALSE)</f>
        <v xml:space="preserve"> </v>
      </c>
      <c r="H34" s="244" t="str">
        <f>HLOOKUP(Biogas!$B144, $D$8:$I$10,2,FALSE)</f>
        <v xml:space="preserve"> </v>
      </c>
      <c r="I34" s="244" t="str">
        <f>HLOOKUP('Biomass waste'!$B144, $D$8:$I$10,2,FALSE)</f>
        <v>-</v>
      </c>
      <c r="J34" s="244" t="str">
        <f>HLOOKUP('Biomass Wood'!$B144, $D$8:$I$10,2,FALSE)</f>
        <v xml:space="preserve"> </v>
      </c>
      <c r="K34" s="245" t="str">
        <f>HLOOKUP('Biomass Energy crops'!$B144, $D$8:$I$10,2,FALSE)</f>
        <v>-</v>
      </c>
      <c r="L34" s="166"/>
    </row>
    <row r="35" spans="1:12" ht="24.75" customHeight="1" x14ac:dyDescent="0.3">
      <c r="B35" s="401"/>
      <c r="C35" s="212" t="s">
        <v>25</v>
      </c>
      <c r="D35" s="249" t="str">
        <f>HLOOKUP('Gas boiler (conventional)'!$B151, $D$8:$I$10,2,FALSE)</f>
        <v>-</v>
      </c>
      <c r="E35" s="244" t="str">
        <f>HLOOKUP('Air source heat pump'!$B151, $D$8:$I$10,2,FALSE)</f>
        <v xml:space="preserve"> </v>
      </c>
      <c r="F35" s="244" t="str">
        <f>HLOOKUP('Ground source heat pump'!$B151, $D$8:$I$10,2,FALSE)</f>
        <v xml:space="preserve"> </v>
      </c>
      <c r="G35" s="244" t="str">
        <f>HLOOKUP('Solar thermal'!$B151, $D$8:$I$10,2,FALSE)</f>
        <v xml:space="preserve"> </v>
      </c>
      <c r="H35" s="244" t="str">
        <f>HLOOKUP(Biogas!$B151, $D$8:$I$10,2,FALSE)</f>
        <v>-</v>
      </c>
      <c r="I35" s="244" t="str">
        <f>HLOOKUP('Biomass waste'!$B151, $D$8:$I$10,2,FALSE)</f>
        <v>-</v>
      </c>
      <c r="J35" s="244" t="str">
        <f>HLOOKUP('Biomass Wood'!$B151, $D$8:$I$10,2,FALSE)</f>
        <v>-</v>
      </c>
      <c r="K35" s="245" t="str">
        <f>HLOOKUP('Biomass Energy crops'!$B151, $D$8:$I$10,2,FALSE)</f>
        <v>-</v>
      </c>
      <c r="L35" s="166"/>
    </row>
    <row r="36" spans="1:12" ht="24.75" customHeight="1" x14ac:dyDescent="0.3">
      <c r="B36" s="401"/>
      <c r="C36" s="212" t="s">
        <v>26</v>
      </c>
      <c r="D36" s="249" t="str">
        <f>HLOOKUP('Gas boiler (conventional)'!$B158, $D$8:$I$10,2,FALSE)</f>
        <v xml:space="preserve"> </v>
      </c>
      <c r="E36" s="244" t="str">
        <f>HLOOKUP('Air source heat pump'!$B158, $D$8:$I$10,2,FALSE)</f>
        <v xml:space="preserve"> </v>
      </c>
      <c r="F36" s="244" t="str">
        <f>HLOOKUP('Ground source heat pump'!$B158, $D$8:$I$10,2,FALSE)</f>
        <v xml:space="preserve"> </v>
      </c>
      <c r="G36" s="244" t="str">
        <f>HLOOKUP('Solar thermal'!$B158, $D$8:$I$10,2,FALSE)</f>
        <v>+/-</v>
      </c>
      <c r="H36" s="244" t="str">
        <f>HLOOKUP(Biogas!$B158, $D$8:$I$10,2,FALSE)</f>
        <v xml:space="preserve"> </v>
      </c>
      <c r="I36" s="244" t="str">
        <f>HLOOKUP('Biomass waste'!$B158, $D$8:$I$10,2,FALSE)</f>
        <v xml:space="preserve"> </v>
      </c>
      <c r="J36" s="244" t="str">
        <f>HLOOKUP('Biomass Wood'!$B158, $D$8:$I$10,2,FALSE)</f>
        <v xml:space="preserve"> </v>
      </c>
      <c r="K36" s="245" t="str">
        <f>HLOOKUP('Biomass Energy crops'!$B158, $D$8:$I$10,2,FALSE)</f>
        <v xml:space="preserve"> </v>
      </c>
      <c r="L36" s="166"/>
    </row>
    <row r="37" spans="1:12" ht="24.75" customHeight="1" x14ac:dyDescent="0.3">
      <c r="B37" s="401"/>
      <c r="C37" s="212" t="s">
        <v>27</v>
      </c>
      <c r="D37" s="249" t="str">
        <f>HLOOKUP('Gas boiler (conventional)'!$B165, $D$8:$I$10,2,FALSE)</f>
        <v xml:space="preserve"> </v>
      </c>
      <c r="E37" s="244" t="str">
        <f>HLOOKUP('Air source heat pump'!$B165, $D$8:$I$10,2,FALSE)</f>
        <v xml:space="preserve"> </v>
      </c>
      <c r="F37" s="244" t="str">
        <f>HLOOKUP('Ground source heat pump'!$B165, $D$8:$I$10,2,FALSE)</f>
        <v>-</v>
      </c>
      <c r="G37" s="244" t="str">
        <f>HLOOKUP('Solar thermal'!$B165, $D$8:$I$10,2,FALSE)</f>
        <v xml:space="preserve"> </v>
      </c>
      <c r="H37" s="244" t="str">
        <f>HLOOKUP(Biogas!$B165, $D$8:$I$10,2,FALSE)</f>
        <v xml:space="preserve"> </v>
      </c>
      <c r="I37" s="244" t="str">
        <f>HLOOKUP('Biomass waste'!$B165, $D$8:$I$10,2,FALSE)</f>
        <v xml:space="preserve"> </v>
      </c>
      <c r="J37" s="244" t="str">
        <f>HLOOKUP('Biomass Wood'!$B165, $D$8:$I$10,2,FALSE)</f>
        <v xml:space="preserve"> </v>
      </c>
      <c r="K37" s="245" t="str">
        <f>HLOOKUP('Biomass Energy crops'!$B165, $D$8:$I$10,2,FALSE)</f>
        <v xml:space="preserve"> </v>
      </c>
      <c r="L37" s="166"/>
    </row>
    <row r="38" spans="1:12" ht="24.75" customHeight="1" x14ac:dyDescent="0.3">
      <c r="B38" s="401"/>
      <c r="C38" s="212" t="s">
        <v>28</v>
      </c>
      <c r="D38" s="249" t="str">
        <f>HLOOKUP('Gas boiler (conventional)'!$B172, $D$8:$I$10,2,FALSE)</f>
        <v xml:space="preserve"> </v>
      </c>
      <c r="E38" s="244" t="str">
        <f>HLOOKUP('Air source heat pump'!$B172, $D$8:$I$10,2,FALSE)</f>
        <v xml:space="preserve"> </v>
      </c>
      <c r="F38" s="244" t="str">
        <f>HLOOKUP('Ground source heat pump'!$B172, $D$8:$I$10,2,FALSE)</f>
        <v xml:space="preserve"> </v>
      </c>
      <c r="G38" s="244" t="str">
        <f>HLOOKUP('Solar thermal'!$B172, $D$8:$I$10,2,FALSE)</f>
        <v xml:space="preserve"> </v>
      </c>
      <c r="H38" s="244" t="str">
        <f>HLOOKUP(Biogas!$B172, $D$8:$I$10,2,FALSE)</f>
        <v xml:space="preserve"> </v>
      </c>
      <c r="I38" s="244" t="str">
        <f>HLOOKUP('Biomass waste'!$B172, $D$8:$I$10,2,FALSE)</f>
        <v xml:space="preserve"> </v>
      </c>
      <c r="J38" s="244" t="str">
        <f>HLOOKUP('Biomass Wood'!$B172, $D$8:$I$10,2,FALSE)</f>
        <v xml:space="preserve"> </v>
      </c>
      <c r="K38" s="245" t="str">
        <f>HLOOKUP('Biomass Energy crops'!$B172, $D$8:$I$10,2,FALSE)</f>
        <v xml:space="preserve"> </v>
      </c>
      <c r="L38" s="166"/>
    </row>
    <row r="39" spans="1:12" ht="24.75" customHeight="1" x14ac:dyDescent="0.3">
      <c r="B39" s="401"/>
      <c r="C39" s="212" t="s">
        <v>29</v>
      </c>
      <c r="D39" s="249" t="str">
        <f>HLOOKUP('Gas boiler (conventional)'!$B179, $D$8:$I$10,2,FALSE)</f>
        <v>-</v>
      </c>
      <c r="E39" s="244" t="str">
        <f>HLOOKUP('Air source heat pump'!$B179, $D$8:$I$10,2,FALSE)</f>
        <v xml:space="preserve"> </v>
      </c>
      <c r="F39" s="244" t="str">
        <f>HLOOKUP('Ground source heat pump'!$B179, $D$8:$I$10,2,FALSE)</f>
        <v xml:space="preserve"> </v>
      </c>
      <c r="G39" s="244" t="str">
        <f>HLOOKUP('Solar thermal'!$B179, $D$8:$I$10,2,FALSE)</f>
        <v>-</v>
      </c>
      <c r="H39" s="244" t="str">
        <f>HLOOKUP(Biogas!$B179, $D$8:$I$10,2,FALSE)</f>
        <v>-</v>
      </c>
      <c r="I39" s="244" t="str">
        <f>HLOOKUP('Biomass waste'!$B179, $D$8:$I$10,2,FALSE)</f>
        <v>-</v>
      </c>
      <c r="J39" s="244" t="str">
        <f>HLOOKUP('Biomass Wood'!$B179, $D$8:$I$10,2,FALSE)</f>
        <v>-</v>
      </c>
      <c r="K39" s="245" t="str">
        <f>HLOOKUP('Biomass Energy crops'!$B179, $D$8:$I$10,2,FALSE)</f>
        <v>-</v>
      </c>
      <c r="L39" s="166"/>
    </row>
    <row r="40" spans="1:12" ht="24.75" customHeight="1" x14ac:dyDescent="0.3">
      <c r="B40" s="401"/>
      <c r="C40" s="212" t="s">
        <v>96</v>
      </c>
      <c r="D40" s="249" t="str">
        <f>HLOOKUP('Gas boiler (conventional)'!$B186, $D$8:$I$10,2,FALSE)</f>
        <v>-</v>
      </c>
      <c r="E40" s="244" t="str">
        <f>HLOOKUP('Air source heat pump'!$B186, $D$8:$I$10,2,FALSE)</f>
        <v xml:space="preserve"> </v>
      </c>
      <c r="F40" s="244" t="str">
        <f>HLOOKUP('Ground source heat pump'!$B186, $D$8:$I$10,2,FALSE)</f>
        <v xml:space="preserve"> </v>
      </c>
      <c r="G40" s="244" t="str">
        <f>HLOOKUP('Solar thermal'!$B186, $D$8:$I$10,2,FALSE)</f>
        <v xml:space="preserve"> </v>
      </c>
      <c r="H40" s="244" t="str">
        <f>HLOOKUP(Biogas!$B186, $D$8:$I$10,2,FALSE)</f>
        <v>-</v>
      </c>
      <c r="I40" s="244" t="str">
        <f>HLOOKUP('Biomass waste'!$B186, $D$8:$I$10,2,FALSE)</f>
        <v>-</v>
      </c>
      <c r="J40" s="244" t="str">
        <f>HLOOKUP('Biomass Wood'!$B186, $D$8:$I$10,2,FALSE)</f>
        <v>-</v>
      </c>
      <c r="K40" s="245" t="str">
        <f>HLOOKUP('Biomass Energy crops'!$B186, $D$8:$I$10,2,FALSE)</f>
        <v>-</v>
      </c>
      <c r="L40" s="166"/>
    </row>
    <row r="41" spans="1:12" ht="24.75" customHeight="1" x14ac:dyDescent="0.3">
      <c r="B41" s="401"/>
      <c r="C41" s="212" t="s">
        <v>32</v>
      </c>
      <c r="D41" s="249" t="str">
        <f>HLOOKUP('Gas boiler (conventional)'!$B193, $D$8:$I$10,2,FALSE)</f>
        <v xml:space="preserve"> </v>
      </c>
      <c r="E41" s="244" t="str">
        <f>HLOOKUP('Air source heat pump'!$B193, $D$8:$I$10,2,FALSE)</f>
        <v xml:space="preserve"> </v>
      </c>
      <c r="F41" s="244" t="str">
        <f>HLOOKUP('Ground source heat pump'!$B193, $D$8:$I$10,2,FALSE)</f>
        <v xml:space="preserve"> </v>
      </c>
      <c r="G41" s="244" t="str">
        <f>HLOOKUP('Solar thermal'!$B193, $D$8:$I$10,2,FALSE)</f>
        <v xml:space="preserve"> </v>
      </c>
      <c r="H41" s="244" t="str">
        <f>HLOOKUP(Biogas!$B193, $D$8:$I$10,2,FALSE)</f>
        <v xml:space="preserve"> </v>
      </c>
      <c r="I41" s="244" t="str">
        <f>HLOOKUP('Biomass waste'!$B193, $D$8:$I$10,2,FALSE)</f>
        <v xml:space="preserve"> </v>
      </c>
      <c r="J41" s="244" t="str">
        <f>HLOOKUP('Biomass Wood'!$B193, $D$8:$I$10,2,FALSE)</f>
        <v xml:space="preserve"> </v>
      </c>
      <c r="K41" s="245" t="str">
        <f>HLOOKUP('Biomass Energy crops'!$B193, $D$8:$I$10,2,FALSE)</f>
        <v xml:space="preserve"> </v>
      </c>
      <c r="L41" s="166"/>
    </row>
    <row r="42" spans="1:12" ht="24.75" customHeight="1" x14ac:dyDescent="0.3">
      <c r="B42" s="401"/>
      <c r="C42" s="212" t="s">
        <v>33</v>
      </c>
      <c r="D42" s="249" t="str">
        <f>HLOOKUP('Gas boiler (conventional)'!$B200, $D$8:$I$10,2,FALSE)</f>
        <v xml:space="preserve"> </v>
      </c>
      <c r="E42" s="244" t="str">
        <f>HLOOKUP('Air source heat pump'!$B200, $D$8:$I$10,2,FALSE)</f>
        <v xml:space="preserve"> </v>
      </c>
      <c r="F42" s="244" t="str">
        <f>HLOOKUP('Ground source heat pump'!$B200, $D$8:$I$10,2,FALSE)</f>
        <v xml:space="preserve"> </v>
      </c>
      <c r="G42" s="244" t="str">
        <f>HLOOKUP('Solar thermal'!$B200, $D$8:$I$10,2,FALSE)</f>
        <v xml:space="preserve"> </v>
      </c>
      <c r="H42" s="244" t="str">
        <f>HLOOKUP(Biogas!$B200, $D$8:$I$10,2,FALSE)</f>
        <v xml:space="preserve"> </v>
      </c>
      <c r="I42" s="244" t="str">
        <f>HLOOKUP('Biomass waste'!$B200, $D$8:$I$10,2,FALSE)</f>
        <v xml:space="preserve"> </v>
      </c>
      <c r="J42" s="244" t="str">
        <f>HLOOKUP('Biomass Wood'!$B200, $D$8:$I$10,2,FALSE)</f>
        <v xml:space="preserve"> </v>
      </c>
      <c r="K42" s="245" t="str">
        <f>HLOOKUP('Biomass Energy crops'!$B200, $D$8:$I$10,2,FALSE)</f>
        <v xml:space="preserve"> </v>
      </c>
      <c r="L42" s="166"/>
    </row>
    <row r="43" spans="1:12" ht="24.75" customHeight="1" x14ac:dyDescent="0.3">
      <c r="B43" s="401"/>
      <c r="C43" s="212" t="s">
        <v>34</v>
      </c>
      <c r="D43" s="249" t="str">
        <f>HLOOKUP('Gas boiler (conventional)'!$B207, $D$8:$I$10,2,FALSE)</f>
        <v xml:space="preserve"> </v>
      </c>
      <c r="E43" s="244" t="str">
        <f>HLOOKUP('Air source heat pump'!$B207, $D$8:$I$10,2,FALSE)</f>
        <v xml:space="preserve"> </v>
      </c>
      <c r="F43" s="244" t="str">
        <f>HLOOKUP('Ground source heat pump'!$B207, $D$8:$I$10,2,FALSE)</f>
        <v xml:space="preserve"> </v>
      </c>
      <c r="G43" s="244" t="str">
        <f>HLOOKUP('Solar thermal'!$B207, $D$8:$I$10,2,FALSE)</f>
        <v xml:space="preserve"> </v>
      </c>
      <c r="H43" s="244" t="str">
        <f>HLOOKUP(Biogas!$B207, $D$8:$I$10,2,FALSE)</f>
        <v xml:space="preserve"> </v>
      </c>
      <c r="I43" s="244" t="str">
        <f>HLOOKUP('Biomass waste'!$B207, $D$8:$I$10,2,FALSE)</f>
        <v xml:space="preserve"> </v>
      </c>
      <c r="J43" s="244" t="str">
        <f>HLOOKUP('Biomass Wood'!$B207, $D$8:$I$10,2,FALSE)</f>
        <v xml:space="preserve"> </v>
      </c>
      <c r="K43" s="245" t="str">
        <f>HLOOKUP('Biomass Energy crops'!$B207, $D$8:$I$10,2,FALSE)</f>
        <v xml:space="preserve"> </v>
      </c>
      <c r="L43" s="166"/>
    </row>
    <row r="44" spans="1:12" ht="24.75" customHeight="1" x14ac:dyDescent="0.3">
      <c r="B44" s="402"/>
      <c r="C44" s="214" t="s">
        <v>35</v>
      </c>
      <c r="D44" s="250" t="str">
        <f>HLOOKUP('Gas boiler (conventional)'!$B214, $D$8:$I$10,2,FALSE)</f>
        <v>-</v>
      </c>
      <c r="E44" s="251" t="str">
        <f>HLOOKUP('Air source heat pump'!$B214, $D$8:$I$10,2,FALSE)</f>
        <v xml:space="preserve"> </v>
      </c>
      <c r="F44" s="251" t="str">
        <f>HLOOKUP('Ground source heat pump'!$B214, $D$8:$I$10,2,FALSE)</f>
        <v xml:space="preserve"> </v>
      </c>
      <c r="G44" s="251" t="str">
        <f>HLOOKUP('Solar thermal'!$B214, $D$8:$I$10,2,FALSE)</f>
        <v xml:space="preserve"> </v>
      </c>
      <c r="H44" s="251" t="str">
        <f>HLOOKUP(Biogas!$B214, $D$8:$I$10,2,FALSE)</f>
        <v xml:space="preserve"> </v>
      </c>
      <c r="I44" s="251" t="str">
        <f>HLOOKUP('Biomass waste'!$B214, $D$8:$I$10,2,FALSE)</f>
        <v xml:space="preserve"> </v>
      </c>
      <c r="J44" s="251" t="str">
        <f>HLOOKUP('Biomass Wood'!$B214, $D$8:$I$10,2,FALSE)</f>
        <v xml:space="preserve"> </v>
      </c>
      <c r="K44" s="252" t="str">
        <f>HLOOKUP('Biomass Energy crops'!$B214, $D$8:$I$10,2,FALSE)</f>
        <v xml:space="preserve"> </v>
      </c>
      <c r="L44" s="166"/>
    </row>
    <row r="45" spans="1:12" ht="24.75" customHeight="1" x14ac:dyDescent="0.3">
      <c r="B45" s="216"/>
      <c r="C45" s="217"/>
      <c r="D45" s="246"/>
      <c r="E45" s="246"/>
      <c r="F45" s="246"/>
      <c r="G45" s="246"/>
      <c r="H45" s="246"/>
      <c r="I45" s="246"/>
      <c r="J45" s="246"/>
      <c r="K45" s="246"/>
      <c r="L45" s="166"/>
    </row>
    <row r="46" spans="1:12" ht="24.75" customHeight="1" x14ac:dyDescent="0.3">
      <c r="B46" s="400" t="s">
        <v>36</v>
      </c>
      <c r="C46" s="211" t="s">
        <v>94</v>
      </c>
      <c r="D46" s="248" t="str">
        <f>HLOOKUP('Gas boiler (conventional)'!$B223, $D$8:$I$10,2,FALSE)</f>
        <v xml:space="preserve"> </v>
      </c>
      <c r="E46" s="242" t="str">
        <f>HLOOKUP('Air source heat pump'!$B223, $D$8:$I$10,2,FALSE)</f>
        <v xml:space="preserve"> </v>
      </c>
      <c r="F46" s="242" t="str">
        <f>HLOOKUP('Ground source heat pump'!$B223, $D$8:$I$10,2,FALSE)</f>
        <v xml:space="preserve"> </v>
      </c>
      <c r="G46" s="242" t="str">
        <f>HLOOKUP('Solar thermal'!$B223, $D$8:$I$10,2,FALSE)</f>
        <v xml:space="preserve"> </v>
      </c>
      <c r="H46" s="242" t="str">
        <f>HLOOKUP(Biogas!$B223, $D$8:$I$10,2,FALSE)</f>
        <v xml:space="preserve"> </v>
      </c>
      <c r="I46" s="242" t="str">
        <f>HLOOKUP('Biomass waste'!$B223, $D$8:$I$10,2,FALSE)</f>
        <v xml:space="preserve"> </v>
      </c>
      <c r="J46" s="242" t="str">
        <f>HLOOKUP('Biomass Wood'!$B223, $D$8:$I$10,2,FALSE)</f>
        <v xml:space="preserve"> </v>
      </c>
      <c r="K46" s="243" t="str">
        <f>HLOOKUP('Biomass Energy crops'!$B223, $D$8:$I$10,2,FALSE)</f>
        <v xml:space="preserve"> </v>
      </c>
      <c r="L46" s="166"/>
    </row>
    <row r="47" spans="1:12" ht="24.75" customHeight="1" x14ac:dyDescent="0.3">
      <c r="A47" s="170"/>
      <c r="B47" s="401"/>
      <c r="C47" s="212" t="s">
        <v>10</v>
      </c>
      <c r="D47" s="249" t="str">
        <f>HLOOKUP('Gas boiler (conventional)'!$B230, $D$8:$I$10,2,FALSE)</f>
        <v xml:space="preserve"> </v>
      </c>
      <c r="E47" s="244" t="str">
        <f>HLOOKUP('Air source heat pump'!$B230, $D$8:$I$10,2,FALSE)</f>
        <v xml:space="preserve"> </v>
      </c>
      <c r="F47" s="244" t="str">
        <f>HLOOKUP('Ground source heat pump'!$B230, $D$8:$I$10,2,FALSE)</f>
        <v xml:space="preserve"> </v>
      </c>
      <c r="G47" s="244" t="str">
        <f>HLOOKUP('Solar thermal'!$B230, $D$8:$I$10,2,FALSE)</f>
        <v xml:space="preserve"> </v>
      </c>
      <c r="H47" s="244" t="str">
        <f>HLOOKUP(Biogas!$B230, $D$8:$I$10,2,FALSE)</f>
        <v xml:space="preserve"> </v>
      </c>
      <c r="I47" s="244" t="str">
        <f>HLOOKUP('Biomass waste'!$B230, $D$8:$I$10,2,FALSE)</f>
        <v xml:space="preserve"> </v>
      </c>
      <c r="J47" s="244" t="str">
        <f>HLOOKUP('Biomass Wood'!$B230, $D$8:$I$10,2,FALSE)</f>
        <v>+</v>
      </c>
      <c r="K47" s="245" t="str">
        <f>HLOOKUP('Biomass Energy crops'!$B230, $D$8:$I$10,2,FALSE)</f>
        <v xml:space="preserve"> </v>
      </c>
      <c r="L47" s="166"/>
    </row>
    <row r="48" spans="1:12" ht="24.75" customHeight="1" x14ac:dyDescent="0.3">
      <c r="B48" s="401"/>
      <c r="C48" s="212" t="s">
        <v>11</v>
      </c>
      <c r="D48" s="249" t="str">
        <f>HLOOKUP('Gas boiler (conventional)'!$B237, $D$8:$I$10,2,FALSE)</f>
        <v xml:space="preserve"> </v>
      </c>
      <c r="E48" s="244" t="str">
        <f>HLOOKUP('Air source heat pump'!$B237, $D$8:$I$10,2,FALSE)</f>
        <v xml:space="preserve"> </v>
      </c>
      <c r="F48" s="244" t="str">
        <f>HLOOKUP('Ground source heat pump'!$B237, $D$8:$I$10,2,FALSE)</f>
        <v xml:space="preserve"> </v>
      </c>
      <c r="G48" s="244" t="str">
        <f>HLOOKUP('Solar thermal'!$B237, $D$8:$I$10,2,FALSE)</f>
        <v xml:space="preserve"> </v>
      </c>
      <c r="H48" s="244" t="str">
        <f>HLOOKUP(Biogas!$B237, $D$8:$I$10,2,FALSE)</f>
        <v xml:space="preserve"> </v>
      </c>
      <c r="I48" s="244" t="str">
        <f>HLOOKUP('Biomass waste'!$B237, $D$8:$I$10,2,FALSE)</f>
        <v xml:space="preserve"> </v>
      </c>
      <c r="J48" s="244" t="str">
        <f>HLOOKUP('Biomass Wood'!$B237, $D$8:$I$10,2,FALSE)</f>
        <v xml:space="preserve"> </v>
      </c>
      <c r="K48" s="245" t="str">
        <f>HLOOKUP('Biomass Energy crops'!$B237, $D$8:$I$10,2,FALSE)</f>
        <v xml:space="preserve"> </v>
      </c>
      <c r="L48" s="166"/>
    </row>
    <row r="49" spans="2:12" ht="24.75" customHeight="1" x14ac:dyDescent="0.3">
      <c r="B49" s="401"/>
      <c r="C49" s="213" t="s">
        <v>12</v>
      </c>
      <c r="D49" s="249" t="str">
        <f>HLOOKUP('Gas boiler (conventional)'!$B244, $D$8:$I$10,2,FALSE)</f>
        <v xml:space="preserve"> </v>
      </c>
      <c r="E49" s="244" t="str">
        <f>HLOOKUP('Air source heat pump'!$B244, $D$8:$I$10,2,FALSE)</f>
        <v xml:space="preserve"> </v>
      </c>
      <c r="F49" s="244" t="str">
        <f>HLOOKUP('Ground source heat pump'!$B244, $D$8:$I$10,2,FALSE)</f>
        <v xml:space="preserve"> </v>
      </c>
      <c r="G49" s="244" t="str">
        <f>HLOOKUP('Solar thermal'!$B244, $D$8:$I$10,2,FALSE)</f>
        <v xml:space="preserve"> </v>
      </c>
      <c r="H49" s="244" t="str">
        <f>HLOOKUP(Biogas!$B244, $D$8:$I$10,2,FALSE)</f>
        <v xml:space="preserve"> </v>
      </c>
      <c r="I49" s="244" t="str">
        <f>HLOOKUP('Biomass waste'!$B244, $D$8:$I$10,2,FALSE)</f>
        <v xml:space="preserve"> </v>
      </c>
      <c r="J49" s="244" t="str">
        <f>HLOOKUP('Biomass Wood'!$B244, $D$8:$I$10,2,FALSE)</f>
        <v xml:space="preserve"> </v>
      </c>
      <c r="K49" s="245" t="str">
        <f>HLOOKUP('Biomass Energy crops'!$B244, $D$8:$I$10,2,FALSE)</f>
        <v xml:space="preserve"> </v>
      </c>
      <c r="L49" s="166"/>
    </row>
    <row r="50" spans="2:12" ht="24.75" customHeight="1" x14ac:dyDescent="0.3">
      <c r="B50" s="401"/>
      <c r="C50" s="213" t="s">
        <v>13</v>
      </c>
      <c r="D50" s="249" t="str">
        <f>HLOOKUP('Gas boiler (conventional)'!$B251, $D$8:$I$10,2,FALSE)</f>
        <v>- -</v>
      </c>
      <c r="E50" s="244" t="str">
        <f>HLOOKUP('Air source heat pump'!$B251, $D$8:$I$10,2,FALSE)</f>
        <v>-</v>
      </c>
      <c r="F50" s="244" t="str">
        <f>HLOOKUP('Ground source heat pump'!$B251, $D$8:$I$10,2,FALSE)</f>
        <v>-</v>
      </c>
      <c r="G50" s="244" t="str">
        <f>HLOOKUP('Solar thermal'!$B251, $D$8:$I$10,2,FALSE)</f>
        <v xml:space="preserve"> </v>
      </c>
      <c r="H50" s="244" t="str">
        <f>HLOOKUP(Biogas!$B251, $D$8:$I$10,2,FALSE)</f>
        <v>-</v>
      </c>
      <c r="I50" s="244" t="str">
        <f>HLOOKUP('Biomass waste'!$B251, $D$8:$I$10,2,FALSE)</f>
        <v xml:space="preserve"> </v>
      </c>
      <c r="J50" s="244" t="str">
        <f>HLOOKUP('Biomass Wood'!$B251, $D$8:$I$10,2,FALSE)</f>
        <v xml:space="preserve"> </v>
      </c>
      <c r="K50" s="245" t="str">
        <f>HLOOKUP('Biomass Energy crops'!$B251, $D$8:$I$10,2,FALSE)</f>
        <v xml:space="preserve"> </v>
      </c>
      <c r="L50" s="166"/>
    </row>
    <row r="51" spans="2:12" ht="24.75" customHeight="1" x14ac:dyDescent="0.3">
      <c r="B51" s="401"/>
      <c r="C51" s="213" t="s">
        <v>14</v>
      </c>
      <c r="D51" s="249" t="str">
        <f>HLOOKUP('Gas boiler (conventional)'!$B258, $D$8:$I$10,2,FALSE)</f>
        <v>- -</v>
      </c>
      <c r="E51" s="244" t="str">
        <f>HLOOKUP('Air source heat pump'!$B258, $D$8:$I$10,2,FALSE)</f>
        <v>-</v>
      </c>
      <c r="F51" s="244" t="str">
        <f>HLOOKUP('Ground source heat pump'!$B258, $D$8:$I$10,2,FALSE)</f>
        <v>-</v>
      </c>
      <c r="G51" s="244" t="str">
        <f>HLOOKUP('Solar thermal'!$B258, $D$8:$I$10,2,FALSE)</f>
        <v xml:space="preserve"> </v>
      </c>
      <c r="H51" s="244" t="str">
        <f>HLOOKUP(Biogas!$B258, $D$8:$I$10,2,FALSE)</f>
        <v>-</v>
      </c>
      <c r="I51" s="244" t="str">
        <f>HLOOKUP('Biomass waste'!$B258, $D$8:$I$10,2,FALSE)</f>
        <v>-</v>
      </c>
      <c r="J51" s="244" t="str">
        <f>HLOOKUP('Biomass Wood'!$B258, $D$8:$I$10,2,FALSE)</f>
        <v>+/-</v>
      </c>
      <c r="K51" s="245" t="str">
        <f>HLOOKUP('Biomass Energy crops'!$B258, $D$8:$I$10,2,FALSE)</f>
        <v>-</v>
      </c>
      <c r="L51" s="166"/>
    </row>
    <row r="52" spans="2:12" ht="24.75" customHeight="1" x14ac:dyDescent="0.3">
      <c r="B52" s="401"/>
      <c r="C52" s="213" t="s">
        <v>15</v>
      </c>
      <c r="D52" s="249" t="str">
        <f>HLOOKUP('Gas boiler (conventional)'!$B265, $D$8:$I$10,2,FALSE)</f>
        <v xml:space="preserve"> </v>
      </c>
      <c r="E52" s="244" t="str">
        <f>HLOOKUP('Air source heat pump'!$B265, $D$8:$I$10,2,FALSE)</f>
        <v xml:space="preserve"> </v>
      </c>
      <c r="F52" s="244" t="str">
        <f>HLOOKUP('Ground source heat pump'!$B265, $D$8:$I$10,2,FALSE)</f>
        <v xml:space="preserve"> </v>
      </c>
      <c r="G52" s="244" t="str">
        <f>HLOOKUP('Solar thermal'!$B265, $D$8:$I$10,2,FALSE)</f>
        <v xml:space="preserve"> </v>
      </c>
      <c r="H52" s="244" t="str">
        <f>HLOOKUP(Biogas!$B265, $D$8:$I$10,2,FALSE)</f>
        <v xml:space="preserve"> </v>
      </c>
      <c r="I52" s="244" t="str">
        <f>HLOOKUP('Biomass waste'!$B265, $D$8:$I$10,2,FALSE)</f>
        <v xml:space="preserve"> </v>
      </c>
      <c r="J52" s="244" t="str">
        <f>HLOOKUP('Biomass Wood'!$B265, $D$8:$I$10,2,FALSE)</f>
        <v xml:space="preserve"> </v>
      </c>
      <c r="K52" s="245" t="str">
        <f>HLOOKUP('Biomass Energy crops'!$B265, $D$8:$I$10,2,FALSE)</f>
        <v xml:space="preserve"> </v>
      </c>
      <c r="L52" s="166"/>
    </row>
    <row r="53" spans="2:12" ht="24.75" customHeight="1" x14ac:dyDescent="0.3">
      <c r="B53" s="401"/>
      <c r="C53" s="213" t="s">
        <v>29</v>
      </c>
      <c r="D53" s="249" t="str">
        <f>HLOOKUP('Gas boiler (conventional)'!$B272, $D$8:$I$10,2,FALSE)</f>
        <v>-</v>
      </c>
      <c r="E53" s="244" t="str">
        <f>HLOOKUP('Air source heat pump'!$B272, $D$8:$I$10,2,FALSE)</f>
        <v>-</v>
      </c>
      <c r="F53" s="244" t="str">
        <f>HLOOKUP('Ground source heat pump'!$B272, $D$8:$I$10,2,FALSE)</f>
        <v>-</v>
      </c>
      <c r="G53" s="244" t="str">
        <f>HLOOKUP('Solar thermal'!$B272, $D$8:$I$10,2,FALSE)</f>
        <v xml:space="preserve"> </v>
      </c>
      <c r="H53" s="244" t="str">
        <f>HLOOKUP(Biogas!$B272, $D$8:$I$10,2,FALSE)</f>
        <v xml:space="preserve"> </v>
      </c>
      <c r="I53" s="244" t="str">
        <f>HLOOKUP('Biomass waste'!$B272, $D$8:$I$10,2,FALSE)</f>
        <v xml:space="preserve"> </v>
      </c>
      <c r="J53" s="244" t="str">
        <f>HLOOKUP('Biomass Wood'!$B272, $D$8:$I$10,2,FALSE)</f>
        <v xml:space="preserve"> </v>
      </c>
      <c r="K53" s="245" t="str">
        <f>HLOOKUP('Biomass Energy crops'!$B272, $D$8:$I$10,2,FALSE)</f>
        <v>-</v>
      </c>
      <c r="L53" s="166"/>
    </row>
    <row r="54" spans="2:12" ht="24.75" customHeight="1" x14ac:dyDescent="0.3">
      <c r="B54" s="401"/>
      <c r="C54" s="213" t="s">
        <v>17</v>
      </c>
      <c r="D54" s="249" t="str">
        <f>HLOOKUP('Gas boiler (conventional)'!$B279, $D$8:$I$10,2,FALSE)</f>
        <v>-</v>
      </c>
      <c r="E54" s="244" t="str">
        <f>HLOOKUP('Air source heat pump'!$B279, $D$8:$I$10,2,FALSE)</f>
        <v>-</v>
      </c>
      <c r="F54" s="244" t="str">
        <f>HLOOKUP('Ground source heat pump'!$B279, $D$8:$I$10,2,FALSE)</f>
        <v>-</v>
      </c>
      <c r="G54" s="244" t="str">
        <f>HLOOKUP('Solar thermal'!$B279, $D$8:$I$10,2,FALSE)</f>
        <v xml:space="preserve"> </v>
      </c>
      <c r="H54" s="244" t="str">
        <f>HLOOKUP(Biogas!$B279, $D$8:$I$10,2,FALSE)</f>
        <v>+</v>
      </c>
      <c r="I54" s="244" t="str">
        <f>HLOOKUP('Biomass waste'!$B279, $D$8:$I$10,2,FALSE)</f>
        <v xml:space="preserve"> </v>
      </c>
      <c r="J54" s="244" t="str">
        <f>HLOOKUP('Biomass Wood'!$B279, $D$8:$I$10,2,FALSE)</f>
        <v>+</v>
      </c>
      <c r="K54" s="245" t="str">
        <f>HLOOKUP('Biomass Energy crops'!$B279, $D$8:$I$10,2,FALSE)</f>
        <v>-</v>
      </c>
      <c r="L54" s="166"/>
    </row>
    <row r="55" spans="2:12" ht="24.75" customHeight="1" x14ac:dyDescent="0.3">
      <c r="B55" s="401"/>
      <c r="C55" s="213" t="s">
        <v>20</v>
      </c>
      <c r="D55" s="249" t="str">
        <f>HLOOKUP('Gas boiler (conventional)'!$B286, $D$8:$I$10,2,FALSE)</f>
        <v xml:space="preserve"> </v>
      </c>
      <c r="E55" s="244" t="str">
        <f>HLOOKUP('Air source heat pump'!$B286, $D$8:$I$10,2,FALSE)</f>
        <v>-</v>
      </c>
      <c r="F55" s="244" t="str">
        <f>HLOOKUP('Ground source heat pump'!$B286, $D$8:$I$10,2,FALSE)</f>
        <v>-</v>
      </c>
      <c r="G55" s="244" t="str">
        <f>HLOOKUP('Solar thermal'!$B286, $D$8:$I$10,2,FALSE)</f>
        <v xml:space="preserve"> </v>
      </c>
      <c r="H55" s="244" t="str">
        <f>HLOOKUP(Biogas!$B286, $D$8:$I$10,2,FALSE)</f>
        <v xml:space="preserve"> </v>
      </c>
      <c r="I55" s="244" t="str">
        <f>HLOOKUP('Biomass waste'!$B286, $D$8:$I$10,2,FALSE)</f>
        <v xml:space="preserve"> </v>
      </c>
      <c r="J55" s="244" t="str">
        <f>HLOOKUP('Biomass Wood'!$B286, $D$8:$I$10,2,FALSE)</f>
        <v xml:space="preserve"> </v>
      </c>
      <c r="K55" s="245" t="str">
        <f>HLOOKUP('Biomass Energy crops'!$B286, $D$8:$I$10,2,FALSE)</f>
        <v xml:space="preserve"> </v>
      </c>
      <c r="L55" s="166"/>
    </row>
    <row r="56" spans="2:12" ht="24.75" customHeight="1" x14ac:dyDescent="0.3">
      <c r="B56" s="401"/>
      <c r="C56" s="213" t="s">
        <v>18</v>
      </c>
      <c r="D56" s="249" t="str">
        <f>HLOOKUP('Gas boiler (conventional)'!$B293, $D$8:$I$10,2,FALSE)</f>
        <v xml:space="preserve"> </v>
      </c>
      <c r="E56" s="244" t="str">
        <f>HLOOKUP('Air source heat pump'!$B293, $D$8:$I$10,2,FALSE)</f>
        <v xml:space="preserve"> </v>
      </c>
      <c r="F56" s="244" t="str">
        <f>HLOOKUP('Ground source heat pump'!$B293, $D$8:$I$10,2,FALSE)</f>
        <v xml:space="preserve"> </v>
      </c>
      <c r="G56" s="244" t="str">
        <f>HLOOKUP('Solar thermal'!$B293, $D$8:$I$10,2,FALSE)</f>
        <v xml:space="preserve"> </v>
      </c>
      <c r="H56" s="244" t="str">
        <f>HLOOKUP(Biogas!$B293, $D$8:$I$10,2,FALSE)</f>
        <v xml:space="preserve"> </v>
      </c>
      <c r="I56" s="244" t="str">
        <f>HLOOKUP('Biomass waste'!$B293, $D$8:$I$10,2,FALSE)</f>
        <v>-</v>
      </c>
      <c r="J56" s="244" t="str">
        <f>HLOOKUP('Biomass Wood'!$B293, $D$8:$I$10,2,FALSE)</f>
        <v xml:space="preserve"> </v>
      </c>
      <c r="K56" s="245" t="str">
        <f>HLOOKUP('Biomass Energy crops'!$B293, $D$8:$I$10,2,FALSE)</f>
        <v xml:space="preserve"> </v>
      </c>
      <c r="L56" s="166"/>
    </row>
    <row r="57" spans="2:12" ht="24.75" customHeight="1" x14ac:dyDescent="0.3">
      <c r="B57" s="401"/>
      <c r="C57" s="213" t="s">
        <v>19</v>
      </c>
      <c r="D57" s="249" t="str">
        <f>HLOOKUP('Gas boiler (conventional)'!$B300, $D$8:$I$10,2,FALSE)</f>
        <v xml:space="preserve"> </v>
      </c>
      <c r="E57" s="244" t="str">
        <f>HLOOKUP('Air source heat pump'!$B300, $D$8:$I$10,2,FALSE)</f>
        <v xml:space="preserve"> </v>
      </c>
      <c r="F57" s="244" t="str">
        <f>HLOOKUP('Ground source heat pump'!$B300, $D$8:$I$10,2,FALSE)</f>
        <v xml:space="preserve"> </v>
      </c>
      <c r="G57" s="244" t="str">
        <f>HLOOKUP('Solar thermal'!$B300, $D$8:$I$10,2,FALSE)</f>
        <v xml:space="preserve"> </v>
      </c>
      <c r="H57" s="244" t="str">
        <f>HLOOKUP(Biogas!$B300, $D$8:$I$10,2,FALSE)</f>
        <v xml:space="preserve"> </v>
      </c>
      <c r="I57" s="244" t="str">
        <f>HLOOKUP('Biomass waste'!$B300, $D$8:$I$10,2,FALSE)</f>
        <v xml:space="preserve"> </v>
      </c>
      <c r="J57" s="244" t="str">
        <f>HLOOKUP('Biomass Wood'!$B300, $D$8:$I$10,2,FALSE)</f>
        <v xml:space="preserve"> </v>
      </c>
      <c r="K57" s="245" t="str">
        <f>HLOOKUP('Biomass Energy crops'!$B300, $D$8:$I$10,2,FALSE)</f>
        <v xml:space="preserve"> </v>
      </c>
      <c r="L57" s="166"/>
    </row>
    <row r="58" spans="2:12" ht="24.75" customHeight="1" x14ac:dyDescent="0.3">
      <c r="B58" s="402"/>
      <c r="C58" s="213" t="s">
        <v>360</v>
      </c>
      <c r="D58" s="250" t="str">
        <f>HLOOKUP('Gas boiler (conventional)'!$B307, $D$8:$I$10,2,FALSE)</f>
        <v xml:space="preserve"> </v>
      </c>
      <c r="E58" s="251" t="str">
        <f>HLOOKUP('Air source heat pump'!$B307, $D$8:$I$10,2,FALSE)</f>
        <v xml:space="preserve"> </v>
      </c>
      <c r="F58" s="251" t="str">
        <f>HLOOKUP('Ground source heat pump'!$B307, $D$8:$I$10,2,FALSE)</f>
        <v xml:space="preserve"> </v>
      </c>
      <c r="G58" s="251" t="str">
        <f>HLOOKUP('Solar thermal'!$B307, $D$8:$I$10,2,FALSE)</f>
        <v xml:space="preserve"> </v>
      </c>
      <c r="H58" s="251" t="str">
        <f>HLOOKUP(Biogas!$B307, $D$8:$I$10,2,FALSE)</f>
        <v xml:space="preserve"> </v>
      </c>
      <c r="I58" s="251" t="str">
        <f>HLOOKUP('Biomass waste'!$B307, $D$8:$I$10,2,FALSE)</f>
        <v xml:space="preserve"> </v>
      </c>
      <c r="J58" s="251" t="str">
        <f>HLOOKUP('Biomass Wood'!$B307, $D$8:$I$10,2,FALSE)</f>
        <v xml:space="preserve"> </v>
      </c>
      <c r="K58" s="252" t="str">
        <f>HLOOKUP('Biomass Energy crops'!$B307, $D$8:$I$10,2,FALSE)</f>
        <v xml:space="preserve"> </v>
      </c>
      <c r="L58" s="166"/>
    </row>
    <row r="59" spans="2:12" ht="24.75" customHeight="1" x14ac:dyDescent="0.45">
      <c r="B59" s="210"/>
      <c r="C59" s="237"/>
      <c r="D59" s="240"/>
      <c r="E59" s="241"/>
      <c r="F59" s="241"/>
      <c r="G59" s="241"/>
      <c r="H59" s="241"/>
      <c r="I59" s="241"/>
      <c r="J59" s="241"/>
      <c r="K59" s="241"/>
      <c r="L59" s="166"/>
    </row>
    <row r="60" spans="2:12" ht="24.75" customHeight="1" x14ac:dyDescent="0.3">
      <c r="B60" s="400" t="s">
        <v>37</v>
      </c>
      <c r="C60" s="238" t="s">
        <v>20</v>
      </c>
      <c r="D60" s="248" t="str">
        <f>HLOOKUP('Gas boiler (conventional)'!$B316, $D$8:$I$10,2,FALSE)</f>
        <v xml:space="preserve"> </v>
      </c>
      <c r="E60" s="242" t="str">
        <f>HLOOKUP('Air source heat pump'!$B316, $D$8:$I$10,2,FALSE)</f>
        <v>-</v>
      </c>
      <c r="F60" s="242" t="str">
        <f>HLOOKUP('Ground source heat pump'!$B316, $D$8:$I$10,2,FALSE)</f>
        <v>-</v>
      </c>
      <c r="G60" s="242" t="str">
        <f>HLOOKUP('Solar thermal'!$B316, $D$8:$I$10,2,FALSE)</f>
        <v xml:space="preserve"> </v>
      </c>
      <c r="H60" s="242" t="str">
        <f>HLOOKUP(Biogas!$B316, $D$8:$I$10,2,FALSE)</f>
        <v xml:space="preserve"> </v>
      </c>
      <c r="I60" s="242" t="str">
        <f>HLOOKUP('Biomass waste'!$B316, $D$8:$I$10,2,FALSE)</f>
        <v xml:space="preserve"> </v>
      </c>
      <c r="J60" s="242" t="str">
        <f>HLOOKUP('Biomass Wood'!$B316, $D$8:$I$10,2,FALSE)</f>
        <v xml:space="preserve"> </v>
      </c>
      <c r="K60" s="243" t="str">
        <f>HLOOKUP('Biomass Energy crops'!$B316, $D$8:$I$10,2,FALSE)</f>
        <v xml:space="preserve"> </v>
      </c>
      <c r="L60" s="166"/>
    </row>
    <row r="61" spans="2:12" ht="24.75" customHeight="1" x14ac:dyDescent="0.3">
      <c r="B61" s="401"/>
      <c r="C61" s="238" t="s">
        <v>21</v>
      </c>
      <c r="D61" s="249" t="str">
        <f>HLOOKUP('Gas boiler (conventional)'!$B323, $D$8:$I$10,2,FALSE)</f>
        <v xml:space="preserve"> </v>
      </c>
      <c r="E61" s="244" t="str">
        <f>HLOOKUP('Air source heat pump'!$B323, $D$8:$I$10,2,FALSE)</f>
        <v>-</v>
      </c>
      <c r="F61" s="244" t="str">
        <f>HLOOKUP('Ground source heat pump'!$B323, $D$8:$I$10,2,FALSE)</f>
        <v>-</v>
      </c>
      <c r="G61" s="244" t="str">
        <f>HLOOKUP('Solar thermal'!$B323, $D$8:$I$10,2,FALSE)</f>
        <v xml:space="preserve"> </v>
      </c>
      <c r="H61" s="244" t="str">
        <f>HLOOKUP(Biogas!$B323, $D$8:$I$10,2,FALSE)</f>
        <v>+ +</v>
      </c>
      <c r="I61" s="244" t="str">
        <f>HLOOKUP('Biomass waste'!$B323, $D$8:$I$10,2,FALSE)</f>
        <v>+ +</v>
      </c>
      <c r="J61" s="244" t="str">
        <f>HLOOKUP('Biomass Wood'!$B323, $D$8:$I$10,2,FALSE)</f>
        <v xml:space="preserve"> </v>
      </c>
      <c r="K61" s="245" t="str">
        <f>HLOOKUP('Biomass Energy crops'!$B323, $D$8:$I$10,2,FALSE)</f>
        <v>-</v>
      </c>
      <c r="L61" s="166"/>
    </row>
    <row r="62" spans="2:12" ht="24.75" customHeight="1" x14ac:dyDescent="0.45">
      <c r="B62" s="401"/>
      <c r="C62" s="238" t="s">
        <v>22</v>
      </c>
      <c r="D62" s="397" t="s">
        <v>455</v>
      </c>
      <c r="E62" s="398"/>
      <c r="F62" s="398"/>
      <c r="G62" s="398"/>
      <c r="H62" s="398"/>
      <c r="I62" s="398"/>
      <c r="J62" s="398"/>
      <c r="K62" s="399"/>
      <c r="L62" s="166"/>
    </row>
    <row r="63" spans="2:12" ht="24.75" customHeight="1" x14ac:dyDescent="0.3">
      <c r="B63" s="401"/>
      <c r="C63" s="238" t="s">
        <v>95</v>
      </c>
      <c r="D63" s="249" t="str">
        <f>HLOOKUP('Gas boiler (conventional)'!$B337, $D$8:$I$10,2,FALSE)</f>
        <v>-</v>
      </c>
      <c r="E63" s="244" t="str">
        <f>HLOOKUP('Air source heat pump'!$B337, $D$8:$I$10,2,FALSE)</f>
        <v>-</v>
      </c>
      <c r="F63" s="244" t="str">
        <f>HLOOKUP('Ground source heat pump'!$B337, $D$8:$I$10,2,FALSE)</f>
        <v>-</v>
      </c>
      <c r="G63" s="244" t="str">
        <f>HLOOKUP('Solar thermal'!$B337, $D$8:$I$10,2,FALSE)</f>
        <v>-</v>
      </c>
      <c r="H63" s="244" t="str">
        <f>HLOOKUP(Biogas!$B337, $D$8:$I$10,2,FALSE)</f>
        <v>+</v>
      </c>
      <c r="I63" s="244" t="str">
        <f>HLOOKUP('Biomass waste'!$B337, $D$8:$I$10,2,FALSE)</f>
        <v xml:space="preserve"> </v>
      </c>
      <c r="J63" s="244" t="str">
        <f>HLOOKUP('Biomass Wood'!$B337, $D$8:$I$10,2,FALSE)</f>
        <v>+</v>
      </c>
      <c r="K63" s="245" t="str">
        <f>HLOOKUP('Biomass Energy crops'!$B337, $D$8:$I$10,2,FALSE)</f>
        <v>-</v>
      </c>
      <c r="L63" s="166"/>
    </row>
    <row r="64" spans="2:12" ht="24.75" customHeight="1" x14ac:dyDescent="0.3">
      <c r="B64" s="401"/>
      <c r="C64" s="238" t="s">
        <v>24</v>
      </c>
      <c r="D64" s="249" t="str">
        <f>HLOOKUP('Gas boiler (conventional)'!$B344, $D$8:$I$10,2,FALSE)</f>
        <v>-</v>
      </c>
      <c r="E64" s="244" t="str">
        <f>HLOOKUP('Air source heat pump'!$B344, $D$8:$I$10,2,FALSE)</f>
        <v>-</v>
      </c>
      <c r="F64" s="244" t="str">
        <f>HLOOKUP('Ground source heat pump'!$B344, $D$8:$I$10,2,FALSE)</f>
        <v>-</v>
      </c>
      <c r="G64" s="244" t="str">
        <f>HLOOKUP('Solar thermal'!$B344, $D$8:$I$10,2,FALSE)</f>
        <v xml:space="preserve"> </v>
      </c>
      <c r="H64" s="244" t="str">
        <f>HLOOKUP(Biogas!$B344, $D$8:$I$10,2,FALSE)</f>
        <v xml:space="preserve"> </v>
      </c>
      <c r="I64" s="244" t="str">
        <f>HLOOKUP('Biomass waste'!$B344, $D$8:$I$10,2,FALSE)</f>
        <v xml:space="preserve"> </v>
      </c>
      <c r="J64" s="244" t="str">
        <f>HLOOKUP('Biomass Wood'!$B344, $D$8:$I$10,2,FALSE)</f>
        <v>+</v>
      </c>
      <c r="K64" s="245" t="str">
        <f>HLOOKUP('Biomass Energy crops'!$B344, $D$8:$I$10,2,FALSE)</f>
        <v xml:space="preserve"> </v>
      </c>
      <c r="L64" s="166"/>
    </row>
    <row r="65" spans="2:12" ht="24.75" customHeight="1" x14ac:dyDescent="0.3">
      <c r="B65" s="401"/>
      <c r="C65" s="238" t="s">
        <v>25</v>
      </c>
      <c r="D65" s="249" t="str">
        <f>HLOOKUP('Gas boiler (conventional)'!$B351, $D$8:$I$10,2,FALSE)</f>
        <v>-</v>
      </c>
      <c r="E65" s="244" t="str">
        <f>HLOOKUP('Air source heat pump'!$B351, $D$8:$I$10,2,FALSE)</f>
        <v>-</v>
      </c>
      <c r="F65" s="244" t="str">
        <f>HLOOKUP('Ground source heat pump'!$B351, $D$8:$I$10,2,FALSE)</f>
        <v>-</v>
      </c>
      <c r="G65" s="244" t="str">
        <f>HLOOKUP('Solar thermal'!$B351, $D$8:$I$10,2,FALSE)</f>
        <v>-</v>
      </c>
      <c r="H65" s="244" t="str">
        <f>HLOOKUP(Biogas!$B351, $D$8:$I$10,2,FALSE)</f>
        <v xml:space="preserve"> </v>
      </c>
      <c r="I65" s="244" t="str">
        <f>HLOOKUP('Biomass waste'!$B351, $D$8:$I$10,2,FALSE)</f>
        <v xml:space="preserve"> </v>
      </c>
      <c r="J65" s="244" t="str">
        <f>HLOOKUP('Biomass Wood'!$B351, $D$8:$I$10,2,FALSE)</f>
        <v>+</v>
      </c>
      <c r="K65" s="245" t="str">
        <f>HLOOKUP('Biomass Energy crops'!$B351, $D$8:$I$10,2,FALSE)</f>
        <v>-</v>
      </c>
      <c r="L65" s="166"/>
    </row>
    <row r="66" spans="2:12" ht="24.75" customHeight="1" x14ac:dyDescent="0.3">
      <c r="B66" s="401"/>
      <c r="C66" s="238" t="s">
        <v>26</v>
      </c>
      <c r="D66" s="249" t="str">
        <f>HLOOKUP('Gas boiler (conventional)'!$B358, $D$8:$I$10,2,FALSE)</f>
        <v>-</v>
      </c>
      <c r="E66" s="244" t="str">
        <f>HLOOKUP('Air source heat pump'!$B358, $D$8:$I$10,2,FALSE)</f>
        <v>-</v>
      </c>
      <c r="F66" s="244" t="str">
        <f>HLOOKUP('Ground source heat pump'!$B358, $D$8:$I$10,2,FALSE)</f>
        <v>-</v>
      </c>
      <c r="G66" s="244" t="str">
        <f>HLOOKUP('Solar thermal'!$B358, $D$8:$I$10,2,FALSE)</f>
        <v xml:space="preserve"> </v>
      </c>
      <c r="H66" s="244" t="str">
        <f>HLOOKUP(Biogas!$B358, $D$8:$I$10,2,FALSE)</f>
        <v>+</v>
      </c>
      <c r="I66" s="244" t="str">
        <f>HLOOKUP('Biomass waste'!$B358, $D$8:$I$10,2,FALSE)</f>
        <v>+</v>
      </c>
      <c r="J66" s="244" t="str">
        <f>HLOOKUP('Biomass Wood'!$B358, $D$8:$I$10,2,FALSE)</f>
        <v>+/-</v>
      </c>
      <c r="K66" s="245" t="str">
        <f>HLOOKUP('Biomass Energy crops'!$B358, $D$8:$I$10,2,FALSE)</f>
        <v>+/-</v>
      </c>
      <c r="L66" s="166"/>
    </row>
    <row r="67" spans="2:12" ht="24.75" customHeight="1" x14ac:dyDescent="0.3">
      <c r="B67" s="401"/>
      <c r="C67" s="238" t="s">
        <v>27</v>
      </c>
      <c r="D67" s="249" t="str">
        <f>HLOOKUP('Gas boiler (conventional)'!$B365, $D$8:$I$10,2,FALSE)</f>
        <v>-</v>
      </c>
      <c r="E67" s="244" t="str">
        <f>HLOOKUP('Air source heat pump'!$B365, $D$8:$I$10,2,FALSE)</f>
        <v>-</v>
      </c>
      <c r="F67" s="244" t="str">
        <f>HLOOKUP('Ground source heat pump'!$B365, $D$8:$I$10,2,FALSE)</f>
        <v>-</v>
      </c>
      <c r="G67" s="244" t="str">
        <f>HLOOKUP('Solar thermal'!$B365, $D$8:$I$10,2,FALSE)</f>
        <v xml:space="preserve"> </v>
      </c>
      <c r="H67" s="244" t="str">
        <f>HLOOKUP(Biogas!$B365, $D$8:$I$10,2,FALSE)</f>
        <v>+</v>
      </c>
      <c r="I67" s="244" t="str">
        <f>HLOOKUP('Biomass waste'!$B365, $D$8:$I$10,2,FALSE)</f>
        <v>+</v>
      </c>
      <c r="J67" s="244" t="str">
        <f>HLOOKUP('Biomass Wood'!$B365, $D$8:$I$10,2,FALSE)</f>
        <v>+/-</v>
      </c>
      <c r="K67" s="245" t="str">
        <f>HLOOKUP('Biomass Energy crops'!$B365, $D$8:$I$10,2,FALSE)</f>
        <v>-</v>
      </c>
      <c r="L67" s="166"/>
    </row>
    <row r="68" spans="2:12" ht="24.75" customHeight="1" x14ac:dyDescent="0.3">
      <c r="B68" s="401"/>
      <c r="C68" s="238" t="s">
        <v>28</v>
      </c>
      <c r="D68" s="249" t="str">
        <f>HLOOKUP('Gas boiler (conventional)'!$B372, $D$8:$I$10,2,FALSE)</f>
        <v>-</v>
      </c>
      <c r="E68" s="244" t="str">
        <f>HLOOKUP('Air source heat pump'!$B372, $D$8:$I$10,2,FALSE)</f>
        <v>-</v>
      </c>
      <c r="F68" s="244" t="str">
        <f>HLOOKUP('Ground source heat pump'!$B372, $D$8:$I$10,2,FALSE)</f>
        <v>-</v>
      </c>
      <c r="G68" s="244" t="str">
        <f>HLOOKUP('Solar thermal'!$B372, $D$8:$I$10,2,FALSE)</f>
        <v xml:space="preserve"> </v>
      </c>
      <c r="H68" s="244" t="str">
        <f>HLOOKUP(Biogas!$B372, $D$8:$I$10,2,FALSE)</f>
        <v xml:space="preserve"> </v>
      </c>
      <c r="I68" s="244" t="str">
        <f>HLOOKUP('Biomass waste'!$B372, $D$8:$I$10,2,FALSE)</f>
        <v xml:space="preserve"> </v>
      </c>
      <c r="J68" s="244" t="str">
        <f>HLOOKUP('Biomass Wood'!$B372, $D$8:$I$10,2,FALSE)</f>
        <v>-</v>
      </c>
      <c r="K68" s="245" t="str">
        <f>HLOOKUP('Biomass Energy crops'!$B372, $D$8:$I$10,2,FALSE)</f>
        <v>-</v>
      </c>
      <c r="L68" s="166"/>
    </row>
    <row r="69" spans="2:12" ht="24.75" customHeight="1" x14ac:dyDescent="0.3">
      <c r="B69" s="401"/>
      <c r="C69" s="238" t="s">
        <v>29</v>
      </c>
      <c r="D69" s="249" t="str">
        <f>HLOOKUP('Gas boiler (conventional)'!$B379, $D$8:$I$10,2,FALSE)</f>
        <v>-</v>
      </c>
      <c r="E69" s="244" t="str">
        <f>HLOOKUP('Air source heat pump'!$B379, $D$8:$I$10,2,FALSE)</f>
        <v>-</v>
      </c>
      <c r="F69" s="244" t="str">
        <f>HLOOKUP('Ground source heat pump'!$B379, $D$8:$I$10,2,FALSE)</f>
        <v>-</v>
      </c>
      <c r="G69" s="244" t="str">
        <f>HLOOKUP('Solar thermal'!$B379, $D$8:$I$10,2,FALSE)</f>
        <v xml:space="preserve"> </v>
      </c>
      <c r="H69" s="244" t="str">
        <f>HLOOKUP(Biogas!$B379, $D$8:$I$10,2,FALSE)</f>
        <v>+</v>
      </c>
      <c r="I69" s="244" t="str">
        <f>HLOOKUP('Biomass waste'!$B379, $D$8:$I$10,2,FALSE)</f>
        <v xml:space="preserve"> </v>
      </c>
      <c r="J69" s="244" t="str">
        <f>HLOOKUP('Biomass Wood'!$B379, $D$8:$I$10,2,FALSE)</f>
        <v>+/-</v>
      </c>
      <c r="K69" s="245" t="str">
        <f>HLOOKUP('Biomass Energy crops'!$B379, $D$8:$I$10,2,FALSE)</f>
        <v>-</v>
      </c>
      <c r="L69" s="166"/>
    </row>
    <row r="70" spans="2:12" ht="24.75" customHeight="1" x14ac:dyDescent="0.3">
      <c r="B70" s="401"/>
      <c r="C70" s="238" t="s">
        <v>96</v>
      </c>
      <c r="D70" s="249" t="str">
        <f>HLOOKUP('Gas boiler (conventional)'!$B386, $D$8:$I$10,2,FALSE)</f>
        <v>-</v>
      </c>
      <c r="E70" s="244" t="str">
        <f>HLOOKUP('Air source heat pump'!$B386, $D$8:$I$10,2,FALSE)</f>
        <v>-</v>
      </c>
      <c r="F70" s="244" t="str">
        <f>HLOOKUP('Ground source heat pump'!$B386, $D$8:$I$10,2,FALSE)</f>
        <v>-</v>
      </c>
      <c r="G70" s="244" t="str">
        <f>HLOOKUP('Solar thermal'!$B386, $D$8:$I$10,2,FALSE)</f>
        <v>-</v>
      </c>
      <c r="H70" s="244" t="str">
        <f>HLOOKUP(Biogas!$B386, $D$8:$I$10,2,FALSE)</f>
        <v>+</v>
      </c>
      <c r="I70" s="244" t="str">
        <f>HLOOKUP('Biomass waste'!$B386, $D$8:$I$10,2,FALSE)</f>
        <v xml:space="preserve"> </v>
      </c>
      <c r="J70" s="244" t="str">
        <f>HLOOKUP('Biomass Wood'!$B386, $D$8:$I$10,2,FALSE)</f>
        <v>+</v>
      </c>
      <c r="K70" s="245" t="str">
        <f>HLOOKUP('Biomass Energy crops'!$B386, $D$8:$I$10,2,FALSE)</f>
        <v>+/-</v>
      </c>
      <c r="L70" s="166"/>
    </row>
    <row r="71" spans="2:12" ht="24.75" customHeight="1" x14ac:dyDescent="0.3">
      <c r="B71" s="401"/>
      <c r="C71" s="238" t="s">
        <v>32</v>
      </c>
      <c r="D71" s="249" t="str">
        <f>HLOOKUP('Gas boiler (conventional)'!$B393, $D$8:$I$10,2,FALSE)</f>
        <v>-</v>
      </c>
      <c r="E71" s="244" t="str">
        <f>HLOOKUP('Air source heat pump'!$B393, $D$8:$I$10,2,FALSE)</f>
        <v>-</v>
      </c>
      <c r="F71" s="244" t="str">
        <f>HLOOKUP('Ground source heat pump'!$B393, $D$8:$I$10,2,FALSE)</f>
        <v>-</v>
      </c>
      <c r="G71" s="244" t="str">
        <f>HLOOKUP('Solar thermal'!$B393, $D$8:$I$10,2,FALSE)</f>
        <v xml:space="preserve"> </v>
      </c>
      <c r="H71" s="244" t="str">
        <f>HLOOKUP(Biogas!$B393, $D$8:$I$10,2,FALSE)</f>
        <v xml:space="preserve"> </v>
      </c>
      <c r="I71" s="244" t="str">
        <f>HLOOKUP('Biomass waste'!$B393, $D$8:$I$10,2,FALSE)</f>
        <v xml:space="preserve"> </v>
      </c>
      <c r="J71" s="244" t="str">
        <f>HLOOKUP('Biomass Wood'!$B393, $D$8:$I$10,2,FALSE)</f>
        <v xml:space="preserve"> </v>
      </c>
      <c r="K71" s="245" t="str">
        <f>HLOOKUP('Biomass Energy crops'!$B393, $D$8:$I$10,2,FALSE)</f>
        <v xml:space="preserve"> </v>
      </c>
      <c r="L71" s="166"/>
    </row>
    <row r="72" spans="2:12" ht="24.75" customHeight="1" x14ac:dyDescent="0.3">
      <c r="B72" s="401"/>
      <c r="C72" s="238" t="s">
        <v>33</v>
      </c>
      <c r="D72" s="249" t="str">
        <f>HLOOKUP('Gas boiler (conventional)'!$B400, $D$8:$I$10,2,FALSE)</f>
        <v>-</v>
      </c>
      <c r="E72" s="244" t="str">
        <f>HLOOKUP('Air source heat pump'!$B400, $D$8:$I$10,2,FALSE)</f>
        <v xml:space="preserve"> </v>
      </c>
      <c r="F72" s="244" t="str">
        <f>HLOOKUP('Ground source heat pump'!$B400, $D$8:$I$10,2,FALSE)</f>
        <v xml:space="preserve"> </v>
      </c>
      <c r="G72" s="244" t="str">
        <f>HLOOKUP('Solar thermal'!$B400, $D$8:$I$10,2,FALSE)</f>
        <v xml:space="preserve"> </v>
      </c>
      <c r="H72" s="244" t="str">
        <f>HLOOKUP(Biogas!$B400, $D$8:$I$10,2,FALSE)</f>
        <v xml:space="preserve"> </v>
      </c>
      <c r="I72" s="244" t="str">
        <f>HLOOKUP('Biomass waste'!$B400, $D$8:$I$10,2,FALSE)</f>
        <v xml:space="preserve"> </v>
      </c>
      <c r="J72" s="244" t="str">
        <f>HLOOKUP('Biomass Wood'!$B400, $D$8:$I$10,2,FALSE)</f>
        <v xml:space="preserve"> </v>
      </c>
      <c r="K72" s="245" t="str">
        <f>HLOOKUP('Biomass Energy crops'!$B400, $D$8:$I$10,2,FALSE)</f>
        <v xml:space="preserve"> </v>
      </c>
      <c r="L72" s="166"/>
    </row>
    <row r="73" spans="2:12" ht="24.75" customHeight="1" x14ac:dyDescent="0.3">
      <c r="B73" s="401"/>
      <c r="C73" s="238" t="s">
        <v>34</v>
      </c>
      <c r="D73" s="249" t="str">
        <f>HLOOKUP('Gas boiler (conventional)'!$B407, $D$8:$I$10,2,FALSE)</f>
        <v xml:space="preserve"> </v>
      </c>
      <c r="E73" s="244" t="str">
        <f>HLOOKUP('Air source heat pump'!$B407, $D$8:$I$10,2,FALSE)</f>
        <v xml:space="preserve"> </v>
      </c>
      <c r="F73" s="244" t="str">
        <f>HLOOKUP('Ground source heat pump'!$B407, $D$8:$I$10,2,FALSE)</f>
        <v xml:space="preserve"> </v>
      </c>
      <c r="G73" s="244" t="str">
        <f>HLOOKUP('Solar thermal'!$B407, $D$8:$I$10,2,FALSE)</f>
        <v xml:space="preserve"> </v>
      </c>
      <c r="H73" s="244" t="str">
        <f>HLOOKUP(Biogas!$B407, $D$8:$I$10,2,FALSE)</f>
        <v>+</v>
      </c>
      <c r="I73" s="244" t="str">
        <f>HLOOKUP('Biomass waste'!$B407, $D$8:$I$10,2,FALSE)</f>
        <v xml:space="preserve"> </v>
      </c>
      <c r="J73" s="244" t="str">
        <f>HLOOKUP('Biomass Wood'!$B407, $D$8:$I$10,2,FALSE)</f>
        <v>+</v>
      </c>
      <c r="K73" s="245" t="str">
        <f>HLOOKUP('Biomass Energy crops'!$B407, $D$8:$I$10,2,FALSE)</f>
        <v>+/-</v>
      </c>
      <c r="L73" s="166"/>
    </row>
    <row r="74" spans="2:12" ht="24.75" customHeight="1" x14ac:dyDescent="0.3">
      <c r="B74" s="402"/>
      <c r="C74" s="239" t="s">
        <v>35</v>
      </c>
      <c r="D74" s="250" t="str">
        <f>HLOOKUP('Gas boiler (conventional)'!$B414, $D$8:$I$10,2,FALSE)</f>
        <v>-</v>
      </c>
      <c r="E74" s="251" t="str">
        <f>HLOOKUP('Air source heat pump'!$B414, $D$8:$I$10,2,FALSE)</f>
        <v>-</v>
      </c>
      <c r="F74" s="251" t="str">
        <f>HLOOKUP('Ground source heat pump'!$B414, $D$8:$I$10,2,FALSE)</f>
        <v>-</v>
      </c>
      <c r="G74" s="251" t="str">
        <f>HLOOKUP('Solar thermal'!$B414, $D$8:$I$10,2,FALSE)</f>
        <v xml:space="preserve"> </v>
      </c>
      <c r="H74" s="251" t="str">
        <f>HLOOKUP(Biogas!$B414, $D$8:$I$10,2,FALSE)</f>
        <v>+</v>
      </c>
      <c r="I74" s="251" t="str">
        <f>HLOOKUP('Biomass waste'!$B414, $D$8:$I$10,2,FALSE)</f>
        <v xml:space="preserve"> </v>
      </c>
      <c r="J74" s="251" t="str">
        <f>HLOOKUP('Biomass Wood'!$B414, $D$8:$I$10,2,FALSE)</f>
        <v xml:space="preserve"> </v>
      </c>
      <c r="K74" s="252" t="str">
        <f>HLOOKUP('Biomass Energy crops'!$B414, $D$8:$I$10,2,FALSE)</f>
        <v xml:space="preserve"> </v>
      </c>
      <c r="L74" s="166"/>
    </row>
    <row r="75" spans="2:12" ht="24.75" customHeight="1" x14ac:dyDescent="0.3">
      <c r="C75" s="169"/>
      <c r="D75" s="165"/>
      <c r="E75" s="165"/>
      <c r="F75" s="165"/>
      <c r="G75" s="165"/>
      <c r="H75" s="165"/>
      <c r="I75" s="165"/>
      <c r="J75" s="165"/>
      <c r="K75" s="165"/>
      <c r="L75" s="166"/>
    </row>
    <row r="76" spans="2:12" ht="24.75" customHeight="1" x14ac:dyDescent="0.3">
      <c r="B76" s="168"/>
      <c r="C76" s="166"/>
      <c r="D76" s="171"/>
      <c r="E76" s="172"/>
      <c r="F76" s="172"/>
      <c r="G76" s="173"/>
      <c r="H76" s="173"/>
      <c r="I76" s="173"/>
      <c r="J76" s="173"/>
      <c r="K76" s="173"/>
      <c r="L76" s="166"/>
    </row>
    <row r="77" spans="2:12" ht="24.75" customHeight="1" x14ac:dyDescent="0.3">
      <c r="B77" s="166"/>
      <c r="C77" s="166"/>
      <c r="D77" s="171"/>
      <c r="E77" s="172"/>
      <c r="F77" s="172"/>
      <c r="G77" s="173"/>
      <c r="H77" s="173"/>
      <c r="I77" s="173"/>
      <c r="J77" s="173"/>
      <c r="K77" s="173"/>
      <c r="L77" s="166"/>
    </row>
    <row r="78" spans="2:12" ht="24.75" customHeight="1" x14ac:dyDescent="0.3">
      <c r="B78" s="166"/>
      <c r="C78" s="166"/>
      <c r="D78" s="171"/>
      <c r="E78" s="172"/>
      <c r="F78" s="172"/>
      <c r="G78" s="173"/>
      <c r="H78" s="173"/>
      <c r="I78" s="173"/>
      <c r="J78" s="173"/>
      <c r="K78" s="173"/>
      <c r="L78" s="166"/>
    </row>
    <row r="79" spans="2:12" ht="24.75" customHeight="1" x14ac:dyDescent="0.3">
      <c r="B79" s="166"/>
      <c r="C79" s="166"/>
      <c r="D79" s="171"/>
      <c r="E79" s="172"/>
      <c r="F79" s="172"/>
      <c r="G79" s="173"/>
      <c r="H79" s="173"/>
      <c r="I79" s="173"/>
      <c r="J79" s="173"/>
      <c r="K79" s="173"/>
      <c r="L79" s="166"/>
    </row>
    <row r="80" spans="2:12" ht="24.75" customHeight="1" x14ac:dyDescent="0.3">
      <c r="B80" s="166"/>
      <c r="C80" s="166"/>
      <c r="D80" s="171"/>
      <c r="E80" s="172"/>
      <c r="F80" s="172"/>
      <c r="G80" s="173"/>
      <c r="H80" s="173"/>
      <c r="I80" s="173"/>
      <c r="J80" s="173"/>
      <c r="K80" s="173"/>
      <c r="L80" s="166"/>
    </row>
    <row r="81" spans="2:12" ht="24.75" customHeight="1" x14ac:dyDescent="0.3">
      <c r="B81" s="166"/>
      <c r="C81" s="166"/>
      <c r="D81" s="171"/>
      <c r="E81" s="172"/>
      <c r="F81" s="172"/>
      <c r="G81" s="173"/>
      <c r="H81" s="173"/>
      <c r="I81" s="173"/>
      <c r="J81" s="173"/>
      <c r="K81" s="173"/>
      <c r="L81" s="166"/>
    </row>
    <row r="82" spans="2:12" ht="24.75" customHeight="1" x14ac:dyDescent="0.3">
      <c r="B82" s="166"/>
      <c r="D82" s="174"/>
      <c r="E82" s="175"/>
      <c r="F82" s="175"/>
    </row>
    <row r="83" spans="2:12" ht="24.75" customHeight="1" x14ac:dyDescent="0.3">
      <c r="D83" s="174"/>
      <c r="E83" s="175"/>
      <c r="F83" s="175"/>
    </row>
    <row r="84" spans="2:12" ht="24.75" customHeight="1" x14ac:dyDescent="0.3">
      <c r="D84" s="174"/>
      <c r="E84" s="175"/>
      <c r="F84" s="175"/>
    </row>
    <row r="85" spans="2:12" ht="24.75" customHeight="1" x14ac:dyDescent="0.3">
      <c r="D85" s="174"/>
      <c r="E85" s="175"/>
      <c r="F85" s="175"/>
    </row>
    <row r="86" spans="2:12" ht="24.75" customHeight="1" x14ac:dyDescent="0.3">
      <c r="D86" s="174"/>
      <c r="E86" s="175"/>
      <c r="F86" s="175"/>
    </row>
    <row r="87" spans="2:12" ht="24.75" customHeight="1" x14ac:dyDescent="0.3">
      <c r="D87" s="174"/>
      <c r="E87" s="175"/>
      <c r="F87" s="175"/>
    </row>
    <row r="88" spans="2:12" ht="24.75" customHeight="1" x14ac:dyDescent="0.3">
      <c r="D88" s="174"/>
      <c r="E88" s="175"/>
      <c r="F88" s="175"/>
    </row>
  </sheetData>
  <mergeCells count="6">
    <mergeCell ref="D32:K32"/>
    <mergeCell ref="D62:K62"/>
    <mergeCell ref="B30:B44"/>
    <mergeCell ref="B46:B58"/>
    <mergeCell ref="B15:B28"/>
    <mergeCell ref="B60:B74"/>
  </mergeCells>
  <conditionalFormatting sqref="D15:K31 D60:E61 D75:K75 D55:E58 D63:E74 D52:F54 D33:K51">
    <cfRule type="containsText" dxfId="113" priority="76" operator="containsText" text="&quot;=/-&quot;">
      <formula>NOT(ISERROR(SEARCH("""=/-""",D15)))</formula>
    </cfRule>
    <cfRule type="containsText" dxfId="112" priority="77" operator="containsText" text="'+">
      <formula>NOT(ISERROR(SEARCH("'+",D15)))</formula>
    </cfRule>
  </conditionalFormatting>
  <conditionalFormatting sqref="F60:F61 F55:F58 F63:F74">
    <cfRule type="containsText" dxfId="111" priority="69" operator="containsText" text="'+/-">
      <formula>NOT(ISERROR(SEARCH("'+/-",F55)))</formula>
    </cfRule>
    <cfRule type="containsText" dxfId="110" priority="70" operator="containsText" text="&quot;=/-&quot;">
      <formula>NOT(ISERROR(SEARCH("""=/-""",F55)))</formula>
    </cfRule>
    <cfRule type="containsText" dxfId="109" priority="71" operator="containsText" text="'+">
      <formula>NOT(ISERROR(SEARCH("'+",F55)))</formula>
    </cfRule>
  </conditionalFormatting>
  <conditionalFormatting sqref="G52:G54">
    <cfRule type="containsText" dxfId="108" priority="64" operator="containsText" text="&quot;=/-&quot;">
      <formula>NOT(ISERROR(SEARCH("""=/-""",G52)))</formula>
    </cfRule>
    <cfRule type="containsText" dxfId="107" priority="65" operator="containsText" text="'+">
      <formula>NOT(ISERROR(SEARCH("'+",G52)))</formula>
    </cfRule>
  </conditionalFormatting>
  <conditionalFormatting sqref="G60:G61 G55:G58 G63:G74">
    <cfRule type="containsText" dxfId="106" priority="57" operator="containsText" text="'+/-">
      <formula>NOT(ISERROR(SEARCH("'+/-",G55)))</formula>
    </cfRule>
    <cfRule type="containsText" dxfId="105" priority="58" operator="containsText" text="&quot;=/-&quot;">
      <formula>NOT(ISERROR(SEARCH("""=/-""",G55)))</formula>
    </cfRule>
    <cfRule type="containsText" dxfId="104" priority="59" operator="containsText" text="'+">
      <formula>NOT(ISERROR(SEARCH("'+",G55)))</formula>
    </cfRule>
  </conditionalFormatting>
  <conditionalFormatting sqref="H60:H61 H55:H58 H63:H74">
    <cfRule type="containsText" dxfId="103" priority="45" operator="containsText" text="'+/-">
      <formula>NOT(ISERROR(SEARCH("'+/-",H55)))</formula>
    </cfRule>
    <cfRule type="containsText" dxfId="102" priority="46" operator="containsText" text="&quot;=/-&quot;">
      <formula>NOT(ISERROR(SEARCH("""=/-""",H55)))</formula>
    </cfRule>
    <cfRule type="containsText" dxfId="101" priority="47" operator="containsText" text="'+">
      <formula>NOT(ISERROR(SEARCH("'+",H55)))</formula>
    </cfRule>
  </conditionalFormatting>
  <conditionalFormatting sqref="I52:J54">
    <cfRule type="containsText" dxfId="100" priority="40" operator="containsText" text="&quot;=/-&quot;">
      <formula>NOT(ISERROR(SEARCH("""=/-""",I52)))</formula>
    </cfRule>
    <cfRule type="containsText" dxfId="99" priority="41" operator="containsText" text="'+">
      <formula>NOT(ISERROR(SEARCH("'+",I52)))</formula>
    </cfRule>
  </conditionalFormatting>
  <conditionalFormatting sqref="I60:J61 I55:J58 I63:J74">
    <cfRule type="containsText" dxfId="98" priority="33" operator="containsText" text="'+/-">
      <formula>NOT(ISERROR(SEARCH("'+/-",I55)))</formula>
    </cfRule>
    <cfRule type="containsText" dxfId="97" priority="34" operator="containsText" text="&quot;=/-&quot;">
      <formula>NOT(ISERROR(SEARCH("""=/-""",I55)))</formula>
    </cfRule>
    <cfRule type="containsText" dxfId="96" priority="35" operator="containsText" text="'+">
      <formula>NOT(ISERROR(SEARCH("'+",I55)))</formula>
    </cfRule>
  </conditionalFormatting>
  <conditionalFormatting sqref="K52:K54">
    <cfRule type="containsText" dxfId="95" priority="28" operator="containsText" text="&quot;=/-&quot;">
      <formula>NOT(ISERROR(SEARCH("""=/-""",K52)))</formula>
    </cfRule>
    <cfRule type="containsText" dxfId="94" priority="29" operator="containsText" text="'+">
      <formula>NOT(ISERROR(SEARCH("'+",K52)))</formula>
    </cfRule>
  </conditionalFormatting>
  <conditionalFormatting sqref="D15:K31 D32 D63:K74 D62 D33:K61">
    <cfRule type="containsText" dxfId="93" priority="16" operator="containsText" text="&quot;=/-&quot;">
      <formula>NOT(ISERROR(SEARCH("""=/-""",D15)))</formula>
    </cfRule>
  </conditionalFormatting>
  <conditionalFormatting sqref="K52:K54">
    <cfRule type="containsText" dxfId="92" priority="10" operator="containsText" text="&quot;=/-&quot;">
      <formula>NOT(ISERROR(SEARCH("""=/-""",K52)))</formula>
    </cfRule>
    <cfRule type="containsText" dxfId="91" priority="11" operator="containsText" text="'+">
      <formula>NOT(ISERROR(SEARCH("'+",K52)))</formula>
    </cfRule>
  </conditionalFormatting>
  <conditionalFormatting sqref="K60:K61 K55:K58">
    <cfRule type="containsText" dxfId="90" priority="3" operator="containsText" text="'+/-">
      <formula>NOT(ISERROR(SEARCH("'+/-",K55)))</formula>
    </cfRule>
    <cfRule type="containsText" dxfId="89" priority="4" operator="containsText" text="&quot;=/-&quot;">
      <formula>NOT(ISERROR(SEARCH("""=/-""",K55)))</formula>
    </cfRule>
    <cfRule type="containsText" dxfId="88" priority="5" operator="containsText" text="'+">
      <formula>NOT(ISERROR(SEARCH("'+",K55)))</formula>
    </cfRule>
  </conditionalFormatting>
  <hyperlinks>
    <hyperlink ref="D14" location="'Gas boiler (conventional)'!A1" display="Gas boiler (conventional)"/>
    <hyperlink ref="E14" location="'Air source heat pump'!A1" display="Air Source heat pump"/>
    <hyperlink ref="F14" location="'Ground source heat pump'!A1" display="Ground source heat pump"/>
    <hyperlink ref="G14" location="'Solar thermal'!A1" display="Solar thermal"/>
    <hyperlink ref="H14" location="Biogas!A1" display="Biogas"/>
    <hyperlink ref="I14" location="'Biomass waste'!A1" display="Biomass waste"/>
    <hyperlink ref="K14" location="'Biomass Energy crops'!A1" display="Biomass energy crops"/>
    <hyperlink ref="J14" location="'Biomass Wood'!A1" display="Biomass wood"/>
  </hyperlinks>
  <pageMargins left="0.7" right="0.7" top="0.75" bottom="0.75"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containsText" priority="73" operator="containsText" id="{494AC402-751E-4749-ABE6-53844E8259FD}">
            <xm:f>NOT(ISERROR(SEARCH("+ +",D15)))</xm:f>
            <xm:f>"+ +"</xm:f>
            <x14:dxf>
              <fill>
                <patternFill>
                  <bgColor rgb="FF99FF99"/>
                </patternFill>
              </fill>
            </x14:dxf>
          </x14:cfRule>
          <x14:cfRule type="containsText" priority="74" operator="containsText" id="{3249D0F8-120D-42E1-843B-ACDBE7690F30}">
            <xm:f>NOT(ISERROR(SEARCH("- -",D15)))</xm:f>
            <xm:f>"- -"</xm:f>
            <x14:dxf>
              <fill>
                <patternFill>
                  <bgColor rgb="FFFF9999"/>
                </patternFill>
              </fill>
            </x14:dxf>
          </x14:cfRule>
          <x14:cfRule type="containsText" priority="75" operator="containsText" id="{8294C376-26B2-4268-BD1F-99416AF50EC5}">
            <xm:f>NOT(ISERROR(SEARCH("+/-",D15)))</xm:f>
            <xm:f>"+/-"</xm:f>
            <x14:dxf>
              <fill>
                <patternFill>
                  <bgColor theme="0" tint="-0.14996795556505021"/>
                </patternFill>
              </fill>
            </x14:dxf>
          </x14:cfRule>
          <x14:cfRule type="containsText" priority="78" operator="containsText" id="{EDD4692D-09B9-4A4C-9213-983283DA328C}">
            <xm:f>NOT(ISERROR(SEARCH("-",D15)))</xm:f>
            <xm:f>"-"</xm:f>
            <x14:dxf>
              <fill>
                <patternFill>
                  <bgColor rgb="FFFFCCCC"/>
                </patternFill>
              </fill>
            </x14:dxf>
          </x14:cfRule>
          <xm:sqref>D15:K31 D60:E61 D75:K75 D55:E58 D63:E74 D52:F54 D33:K51</xm:sqref>
        </x14:conditionalFormatting>
        <x14:conditionalFormatting xmlns:xm="http://schemas.microsoft.com/office/excel/2006/main">
          <x14:cfRule type="containsText" priority="67" operator="containsText" id="{28028D5C-A3CE-4776-AE77-E36EDFEDC4CF}">
            <xm:f>NOT(ISERROR(SEARCH("+ +",F55)))</xm:f>
            <xm:f>"+ +"</xm:f>
            <x14:dxf>
              <fill>
                <patternFill>
                  <bgColor rgb="FF99FF99"/>
                </patternFill>
              </fill>
            </x14:dxf>
          </x14:cfRule>
          <x14:cfRule type="containsText" priority="68" operator="containsText" id="{B8E252F9-5B0A-41C0-9754-78BC3E6788D2}">
            <xm:f>NOT(ISERROR(SEARCH("- -",F55)))</xm:f>
            <xm:f>"- -"</xm:f>
            <x14:dxf>
              <fill>
                <patternFill>
                  <bgColor rgb="FFFF9999"/>
                </patternFill>
              </fill>
            </x14:dxf>
          </x14:cfRule>
          <x14:cfRule type="containsText" priority="72" operator="containsText" id="{61B6321D-B641-4570-8974-D1431EAC4834}">
            <xm:f>NOT(ISERROR(SEARCH("-",F55)))</xm:f>
            <xm:f>"-"</xm:f>
            <x14:dxf>
              <fill>
                <patternFill>
                  <bgColor rgb="FFFFCCCC"/>
                </patternFill>
              </fill>
            </x14:dxf>
          </x14:cfRule>
          <xm:sqref>F60:F61 F55:F58 F63:F74</xm:sqref>
        </x14:conditionalFormatting>
        <x14:conditionalFormatting xmlns:xm="http://schemas.microsoft.com/office/excel/2006/main">
          <x14:cfRule type="containsText" priority="61" operator="containsText" id="{7D1EC7A7-D79A-4F8B-96FA-C19E0385E3D5}">
            <xm:f>NOT(ISERROR(SEARCH("+ +",G52)))</xm:f>
            <xm:f>"+ +"</xm:f>
            <x14:dxf>
              <fill>
                <patternFill>
                  <bgColor rgb="FF99FF99"/>
                </patternFill>
              </fill>
            </x14:dxf>
          </x14:cfRule>
          <x14:cfRule type="containsText" priority="62" operator="containsText" id="{C0CF020D-EA16-4D9A-9ECA-5BD6E8CE2EE9}">
            <xm:f>NOT(ISERROR(SEARCH("- -",G52)))</xm:f>
            <xm:f>"- -"</xm:f>
            <x14:dxf>
              <fill>
                <patternFill>
                  <bgColor rgb="FFFF9999"/>
                </patternFill>
              </fill>
            </x14:dxf>
          </x14:cfRule>
          <x14:cfRule type="containsText" priority="63" operator="containsText" id="{66E7DAA9-D3AD-470D-97AB-FBB7C91603BC}">
            <xm:f>NOT(ISERROR(SEARCH("+/-",G52)))</xm:f>
            <xm:f>"+/-"</xm:f>
            <x14:dxf>
              <fill>
                <patternFill>
                  <bgColor theme="0" tint="-0.14996795556505021"/>
                </patternFill>
              </fill>
            </x14:dxf>
          </x14:cfRule>
          <x14:cfRule type="containsText" priority="66" operator="containsText" id="{ABDC0FE0-7B9D-4019-A5C1-C5D96BD1F42F}">
            <xm:f>NOT(ISERROR(SEARCH("-",G52)))</xm:f>
            <xm:f>"-"</xm:f>
            <x14:dxf>
              <fill>
                <patternFill>
                  <bgColor rgb="FFFFCCCC"/>
                </patternFill>
              </fill>
            </x14:dxf>
          </x14:cfRule>
          <xm:sqref>G52:G54</xm:sqref>
        </x14:conditionalFormatting>
        <x14:conditionalFormatting xmlns:xm="http://schemas.microsoft.com/office/excel/2006/main">
          <x14:cfRule type="containsText" priority="55" operator="containsText" id="{AC22193B-C888-4AF3-8008-BB0152AD4055}">
            <xm:f>NOT(ISERROR(SEARCH("+ +",G55)))</xm:f>
            <xm:f>"+ +"</xm:f>
            <x14:dxf>
              <fill>
                <patternFill>
                  <bgColor rgb="FF99FF99"/>
                </patternFill>
              </fill>
            </x14:dxf>
          </x14:cfRule>
          <x14:cfRule type="containsText" priority="56" operator="containsText" id="{5F3E11B5-241B-4D87-9912-D38531BB31A8}">
            <xm:f>NOT(ISERROR(SEARCH("- -",G55)))</xm:f>
            <xm:f>"- -"</xm:f>
            <x14:dxf>
              <fill>
                <patternFill>
                  <bgColor rgb="FFFF9999"/>
                </patternFill>
              </fill>
            </x14:dxf>
          </x14:cfRule>
          <x14:cfRule type="containsText" priority="60" operator="containsText" id="{B530BF6C-482E-4161-9DF9-D5649AF332B5}">
            <xm:f>NOT(ISERROR(SEARCH("-",G55)))</xm:f>
            <xm:f>"-"</xm:f>
            <x14:dxf>
              <fill>
                <patternFill>
                  <bgColor rgb="FFFFCCCC"/>
                </patternFill>
              </fill>
            </x14:dxf>
          </x14:cfRule>
          <xm:sqref>G60:G61 G55:G58 G63:G74</xm:sqref>
        </x14:conditionalFormatting>
        <x14:conditionalFormatting xmlns:xm="http://schemas.microsoft.com/office/excel/2006/main">
          <x14:cfRule type="containsText" priority="43" operator="containsText" id="{AB9B31F2-D5CB-4FE1-B2EF-64E91E5E84B5}">
            <xm:f>NOT(ISERROR(SEARCH("+ +",H55)))</xm:f>
            <xm:f>"+ +"</xm:f>
            <x14:dxf>
              <fill>
                <patternFill>
                  <bgColor rgb="FF99FF99"/>
                </patternFill>
              </fill>
            </x14:dxf>
          </x14:cfRule>
          <x14:cfRule type="containsText" priority="44" operator="containsText" id="{CA27E1A7-E841-4E86-AC61-BC5BA44F7E44}">
            <xm:f>NOT(ISERROR(SEARCH("- -",H55)))</xm:f>
            <xm:f>"- -"</xm:f>
            <x14:dxf>
              <fill>
                <patternFill>
                  <bgColor rgb="FFFF9999"/>
                </patternFill>
              </fill>
            </x14:dxf>
          </x14:cfRule>
          <x14:cfRule type="containsText" priority="48" operator="containsText" id="{FE94D728-3049-4CC4-BAC6-15CDB4D95261}">
            <xm:f>NOT(ISERROR(SEARCH("-",H55)))</xm:f>
            <xm:f>"-"</xm:f>
            <x14:dxf>
              <fill>
                <patternFill>
                  <bgColor rgb="FFFFCCCC"/>
                </patternFill>
              </fill>
            </x14:dxf>
          </x14:cfRule>
          <xm:sqref>H60:H61 H55:H58 H63:H74</xm:sqref>
        </x14:conditionalFormatting>
        <x14:conditionalFormatting xmlns:xm="http://schemas.microsoft.com/office/excel/2006/main">
          <x14:cfRule type="containsText" priority="37" operator="containsText" id="{027FB47D-4F34-405D-92DD-2E8998E1AF66}">
            <xm:f>NOT(ISERROR(SEARCH("+ +",I52)))</xm:f>
            <xm:f>"+ +"</xm:f>
            <x14:dxf>
              <fill>
                <patternFill>
                  <bgColor rgb="FF99FF99"/>
                </patternFill>
              </fill>
            </x14:dxf>
          </x14:cfRule>
          <x14:cfRule type="containsText" priority="38" operator="containsText" id="{0C59A1FA-63FB-4D0F-86AB-0AA3413A74A3}">
            <xm:f>NOT(ISERROR(SEARCH("- -",I52)))</xm:f>
            <xm:f>"- -"</xm:f>
            <x14:dxf>
              <fill>
                <patternFill>
                  <bgColor rgb="FFFF9999"/>
                </patternFill>
              </fill>
            </x14:dxf>
          </x14:cfRule>
          <x14:cfRule type="containsText" priority="39" operator="containsText" id="{492B0C17-02D7-4219-ADA6-AC029450C1E8}">
            <xm:f>NOT(ISERROR(SEARCH("+/-",I52)))</xm:f>
            <xm:f>"+/-"</xm:f>
            <x14:dxf>
              <fill>
                <patternFill>
                  <bgColor theme="0" tint="-0.14996795556505021"/>
                </patternFill>
              </fill>
            </x14:dxf>
          </x14:cfRule>
          <x14:cfRule type="containsText" priority="42" operator="containsText" id="{C0479A76-78BA-4134-A995-6C3AAD3D1E43}">
            <xm:f>NOT(ISERROR(SEARCH("-",I52)))</xm:f>
            <xm:f>"-"</xm:f>
            <x14:dxf>
              <fill>
                <patternFill>
                  <bgColor rgb="FFFFCCCC"/>
                </patternFill>
              </fill>
            </x14:dxf>
          </x14:cfRule>
          <xm:sqref>I52:J54</xm:sqref>
        </x14:conditionalFormatting>
        <x14:conditionalFormatting xmlns:xm="http://schemas.microsoft.com/office/excel/2006/main">
          <x14:cfRule type="containsText" priority="31" operator="containsText" id="{49ED1D0B-E770-4D58-8BA1-89E2578BD5A3}">
            <xm:f>NOT(ISERROR(SEARCH("+ +",I55)))</xm:f>
            <xm:f>"+ +"</xm:f>
            <x14:dxf>
              <fill>
                <patternFill>
                  <bgColor rgb="FF99FF99"/>
                </patternFill>
              </fill>
            </x14:dxf>
          </x14:cfRule>
          <x14:cfRule type="containsText" priority="32" operator="containsText" id="{A99B7F2F-50F2-4DC3-A575-884C66623074}">
            <xm:f>NOT(ISERROR(SEARCH("- -",I55)))</xm:f>
            <xm:f>"- -"</xm:f>
            <x14:dxf>
              <fill>
                <patternFill>
                  <bgColor rgb="FFFF9999"/>
                </patternFill>
              </fill>
            </x14:dxf>
          </x14:cfRule>
          <x14:cfRule type="containsText" priority="36" operator="containsText" id="{529FB46A-3C04-4B0A-B57F-FA1FAEB98AEF}">
            <xm:f>NOT(ISERROR(SEARCH("-",I55)))</xm:f>
            <xm:f>"-"</xm:f>
            <x14:dxf>
              <fill>
                <patternFill>
                  <bgColor rgb="FFFFCCCC"/>
                </patternFill>
              </fill>
            </x14:dxf>
          </x14:cfRule>
          <xm:sqref>I60:J61 I55:J58 I63:J74</xm:sqref>
        </x14:conditionalFormatting>
        <x14:conditionalFormatting xmlns:xm="http://schemas.microsoft.com/office/excel/2006/main">
          <x14:cfRule type="containsText" priority="25" operator="containsText" id="{05B55D3D-0A10-4FB6-805C-9D2CF4749102}">
            <xm:f>NOT(ISERROR(SEARCH("+ +",K52)))</xm:f>
            <xm:f>"+ +"</xm:f>
            <x14:dxf>
              <fill>
                <patternFill>
                  <bgColor rgb="FF99FF99"/>
                </patternFill>
              </fill>
            </x14:dxf>
          </x14:cfRule>
          <x14:cfRule type="containsText" priority="26" operator="containsText" id="{9A610527-756D-4E99-B88C-5D26DB341CF6}">
            <xm:f>NOT(ISERROR(SEARCH("- -",K52)))</xm:f>
            <xm:f>"- -"</xm:f>
            <x14:dxf>
              <fill>
                <patternFill>
                  <bgColor rgb="FFFF9999"/>
                </patternFill>
              </fill>
            </x14:dxf>
          </x14:cfRule>
          <x14:cfRule type="containsText" priority="27" operator="containsText" id="{D4C79CF2-DAD5-4F5E-84F5-3A70C01C859C}">
            <xm:f>NOT(ISERROR(SEARCH("+/-",K52)))</xm:f>
            <xm:f>"+/-"</xm:f>
            <x14:dxf>
              <fill>
                <patternFill>
                  <bgColor theme="0" tint="-0.14996795556505021"/>
                </patternFill>
              </fill>
            </x14:dxf>
          </x14:cfRule>
          <x14:cfRule type="containsText" priority="30" operator="containsText" id="{A34532A7-CC68-4C51-9CB8-828E88D98057}">
            <xm:f>NOT(ISERROR(SEARCH("-",K52)))</xm:f>
            <xm:f>"-"</xm:f>
            <x14:dxf>
              <fill>
                <patternFill>
                  <bgColor rgb="FFFFCCCC"/>
                </patternFill>
              </fill>
            </x14:dxf>
          </x14:cfRule>
          <xm:sqref>K52:K54</xm:sqref>
        </x14:conditionalFormatting>
        <x14:conditionalFormatting xmlns:xm="http://schemas.microsoft.com/office/excel/2006/main">
          <x14:cfRule type="containsText" priority="18" operator="containsText" id="{68E6A5E6-A57E-4770-91F7-00A73BA1BC2B}">
            <xm:f>NOT(ISERROR(SEARCH("-",D15)))</xm:f>
            <xm:f>"-"</xm:f>
            <x14:dxf>
              <fill>
                <patternFill>
                  <bgColor rgb="FFFFCCCC"/>
                </patternFill>
              </fill>
            </x14:dxf>
          </x14:cfRule>
          <xm:sqref>D15:K31 D32 D63:K744 D62 D33:K61</xm:sqref>
        </x14:conditionalFormatting>
        <x14:conditionalFormatting xmlns:xm="http://schemas.microsoft.com/office/excel/2006/main">
          <x14:cfRule type="containsText" priority="13" operator="containsText" id="{05CD570A-52A6-4B29-98D3-ED1B1B002424}">
            <xm:f>NOT(ISERROR(SEARCH("+ +",D15)))</xm:f>
            <xm:f>"+ +"</xm:f>
            <x14:dxf>
              <fill>
                <patternFill>
                  <bgColor rgb="FF99FF99"/>
                </patternFill>
              </fill>
            </x14:dxf>
          </x14:cfRule>
          <x14:cfRule type="containsText" priority="14" operator="containsText" id="{80BF170B-38D9-4950-956B-7C124102D5E9}">
            <xm:f>NOT(ISERROR(SEARCH("- -",D15)))</xm:f>
            <xm:f>"- -"</xm:f>
            <x14:dxf>
              <fill>
                <patternFill>
                  <bgColor rgb="FFFF9999"/>
                </patternFill>
              </fill>
            </x14:dxf>
          </x14:cfRule>
          <x14:cfRule type="containsText" priority="15" operator="containsText" id="{B7427A97-AF4D-4E07-B88C-F0D8F985281A}">
            <xm:f>NOT(ISERROR(SEARCH("+/-",D15)))</xm:f>
            <xm:f>"+/-"</xm:f>
            <x14:dxf>
              <fill>
                <patternFill>
                  <bgColor theme="0" tint="-0.14996795556505021"/>
                </patternFill>
              </fill>
            </x14:dxf>
          </x14:cfRule>
          <x14:cfRule type="containsText" priority="17" operator="containsText" id="{B486E3FF-E712-4294-AB75-66D71EC7B5CE}">
            <xm:f>NOT(ISERROR(SEARCH("+",D15)))</xm:f>
            <xm:f>"+"</xm:f>
            <x14:dxf>
              <fill>
                <patternFill>
                  <bgColor rgb="FFCCFFCC"/>
                </patternFill>
              </fill>
            </x14:dxf>
          </x14:cfRule>
          <xm:sqref>D15:K31 D32 D63:K74 D62 D33:K61</xm:sqref>
        </x14:conditionalFormatting>
        <x14:conditionalFormatting xmlns:xm="http://schemas.microsoft.com/office/excel/2006/main">
          <x14:cfRule type="containsText" priority="7" operator="containsText" id="{B48710F4-4285-4401-92CF-2740FF7CD7BB}">
            <xm:f>NOT(ISERROR(SEARCH("+ +",K52)))</xm:f>
            <xm:f>"+ +"</xm:f>
            <x14:dxf>
              <fill>
                <patternFill>
                  <bgColor rgb="FF99FF99"/>
                </patternFill>
              </fill>
            </x14:dxf>
          </x14:cfRule>
          <x14:cfRule type="containsText" priority="8" operator="containsText" id="{046FEC42-9B96-4586-88A0-BAB3297AF4EA}">
            <xm:f>NOT(ISERROR(SEARCH("- -",K52)))</xm:f>
            <xm:f>"- -"</xm:f>
            <x14:dxf>
              <fill>
                <patternFill>
                  <bgColor rgb="FFFF9999"/>
                </patternFill>
              </fill>
            </x14:dxf>
          </x14:cfRule>
          <x14:cfRule type="containsText" priority="9" operator="containsText" id="{93D4FEE4-E600-4F87-90DF-71AD90C58C23}">
            <xm:f>NOT(ISERROR(SEARCH("+/-",K52)))</xm:f>
            <xm:f>"+/-"</xm:f>
            <x14:dxf>
              <fill>
                <patternFill>
                  <bgColor theme="0" tint="-0.14996795556505021"/>
                </patternFill>
              </fill>
            </x14:dxf>
          </x14:cfRule>
          <x14:cfRule type="containsText" priority="12" operator="containsText" id="{C11B52E8-5622-4C34-A57C-6491D8C95399}">
            <xm:f>NOT(ISERROR(SEARCH("-",K52)))</xm:f>
            <xm:f>"-"</xm:f>
            <x14:dxf>
              <fill>
                <patternFill>
                  <bgColor rgb="FFFFCCCC"/>
                </patternFill>
              </fill>
            </x14:dxf>
          </x14:cfRule>
          <xm:sqref>K52:K54</xm:sqref>
        </x14:conditionalFormatting>
        <x14:conditionalFormatting xmlns:xm="http://schemas.microsoft.com/office/excel/2006/main">
          <x14:cfRule type="containsText" priority="1" operator="containsText" id="{CAC95D96-AF48-4D21-8ADC-4D5EAB0A3A01}">
            <xm:f>NOT(ISERROR(SEARCH("+ +",K55)))</xm:f>
            <xm:f>"+ +"</xm:f>
            <x14:dxf>
              <fill>
                <patternFill>
                  <bgColor rgb="FF99FF99"/>
                </patternFill>
              </fill>
            </x14:dxf>
          </x14:cfRule>
          <x14:cfRule type="containsText" priority="2" operator="containsText" id="{5F59AE0B-B283-40FA-84BD-D22CC275A5F4}">
            <xm:f>NOT(ISERROR(SEARCH("- -",K55)))</xm:f>
            <xm:f>"- -"</xm:f>
            <x14:dxf>
              <fill>
                <patternFill>
                  <bgColor rgb="FFFF9999"/>
                </patternFill>
              </fill>
            </x14:dxf>
          </x14:cfRule>
          <x14:cfRule type="containsText" priority="6" operator="containsText" id="{81E1B740-E3F9-4582-BA1D-D73DBB9A8EBF}">
            <xm:f>NOT(ISERROR(SEARCH("-",K55)))</xm:f>
            <xm:f>"-"</xm:f>
            <x14:dxf>
              <fill>
                <patternFill>
                  <bgColor rgb="FFFFCCCC"/>
                </patternFill>
              </fill>
            </x14:dxf>
          </x14:cfRule>
          <xm:sqref>K60:K61 K55:K58</xm:sqref>
        </x14:conditionalFormatting>
      </x14:conditionalFormatting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S90"/>
  <sheetViews>
    <sheetView zoomScale="50" zoomScaleNormal="50" workbookViewId="0">
      <selection activeCell="H11" sqref="H11"/>
    </sheetView>
  </sheetViews>
  <sheetFormatPr defaultColWidth="10.109375" defaultRowHeight="24.75" customHeight="1" x14ac:dyDescent="0.3"/>
  <cols>
    <col min="1" max="1" width="5.88671875" customWidth="1"/>
    <col min="2" max="2" width="10.109375" customWidth="1"/>
    <col min="3" max="3" width="64.88671875" customWidth="1"/>
    <col min="4" max="4" width="23.33203125" style="150" customWidth="1"/>
    <col min="5" max="5" width="25.33203125" style="150" customWidth="1"/>
    <col min="6" max="9" width="23.33203125" style="150" customWidth="1"/>
    <col min="10" max="10" width="23.5546875" style="150" customWidth="1"/>
    <col min="11" max="13" width="23.33203125" style="150" customWidth="1"/>
  </cols>
  <sheetData>
    <row r="1" spans="1:19" ht="24.75" customHeight="1" x14ac:dyDescent="0.4">
      <c r="B1" s="146" t="s">
        <v>361</v>
      </c>
      <c r="C1" s="147"/>
      <c r="D1" s="149"/>
      <c r="E1" s="149"/>
    </row>
    <row r="2" spans="1:19" ht="24.75" customHeight="1" x14ac:dyDescent="0.25">
      <c r="B2" s="151"/>
      <c r="C2" s="151"/>
      <c r="D2" s="149"/>
      <c r="E2" s="149"/>
    </row>
    <row r="3" spans="1:19" ht="24.75" customHeight="1" x14ac:dyDescent="0.4">
      <c r="B3" s="147" t="s">
        <v>327</v>
      </c>
      <c r="C3" s="151"/>
      <c r="D3" s="149">
        <v>3</v>
      </c>
    </row>
    <row r="4" spans="1:19" s="157" customFormat="1" ht="24.75" customHeight="1" x14ac:dyDescent="0.25">
      <c r="B4" s="153"/>
      <c r="C4" s="153"/>
      <c r="D4" s="155"/>
      <c r="E4" s="155"/>
      <c r="F4" s="156"/>
      <c r="G4" s="156"/>
      <c r="H4" s="156"/>
      <c r="I4" s="156"/>
      <c r="J4" s="156"/>
      <c r="K4" s="156"/>
      <c r="L4" s="156"/>
      <c r="M4" s="156"/>
    </row>
    <row r="5" spans="1:19" s="157" customFormat="1" ht="24.75" customHeight="1" x14ac:dyDescent="0.4">
      <c r="B5" s="147" t="s">
        <v>459</v>
      </c>
      <c r="C5" s="158"/>
      <c r="D5" s="155"/>
      <c r="E5" s="155"/>
      <c r="F5" s="156"/>
      <c r="G5" s="156"/>
      <c r="H5" s="156"/>
      <c r="I5" s="156"/>
      <c r="J5" s="156"/>
      <c r="K5" s="156"/>
      <c r="L5" s="156"/>
      <c r="M5" s="156"/>
    </row>
    <row r="6" spans="1:19" s="157" customFormat="1" ht="24.75" customHeight="1" x14ac:dyDescent="0.25">
      <c r="B6" s="153"/>
      <c r="C6" s="158"/>
      <c r="D6" s="155"/>
      <c r="E6" s="155"/>
      <c r="F6" s="156"/>
      <c r="G6" s="156"/>
      <c r="H6" s="156"/>
      <c r="I6" s="156"/>
      <c r="J6" s="156"/>
      <c r="K6" s="156"/>
      <c r="L6" s="156"/>
      <c r="M6" s="156"/>
    </row>
    <row r="7" spans="1:19" s="218" customFormat="1" ht="24.75" customHeight="1" x14ac:dyDescent="0.45">
      <c r="B7" s="219"/>
      <c r="C7" s="220"/>
      <c r="D7" s="222"/>
      <c r="E7" s="221"/>
      <c r="F7" s="222"/>
      <c r="G7" s="221"/>
      <c r="H7" s="223"/>
      <c r="I7" s="223"/>
      <c r="J7" s="223"/>
      <c r="K7" s="223"/>
      <c r="L7" s="223"/>
      <c r="M7" s="223"/>
      <c r="N7" s="223"/>
      <c r="S7" s="224"/>
    </row>
    <row r="8" spans="1:19" s="225" customFormat="1" ht="81.849999999999994" customHeight="1" x14ac:dyDescent="0.45">
      <c r="B8" s="226"/>
      <c r="C8" s="227"/>
      <c r="D8" s="391" t="s">
        <v>390</v>
      </c>
      <c r="E8" s="391" t="s">
        <v>391</v>
      </c>
      <c r="F8" s="392" t="s">
        <v>389</v>
      </c>
      <c r="G8" s="391" t="s">
        <v>376</v>
      </c>
      <c r="H8" s="391" t="s">
        <v>388</v>
      </c>
      <c r="I8" s="391" t="s">
        <v>116</v>
      </c>
      <c r="J8" s="228"/>
      <c r="K8" s="228"/>
      <c r="L8" s="228"/>
      <c r="M8" s="228"/>
      <c r="S8" s="229"/>
    </row>
    <row r="9" spans="1:19" s="218" customFormat="1" ht="24.75" customHeight="1" x14ac:dyDescent="0.45">
      <c r="B9" s="219" t="s">
        <v>451</v>
      </c>
      <c r="C9" s="220"/>
      <c r="D9" s="230" t="s">
        <v>452</v>
      </c>
      <c r="E9" s="231" t="s">
        <v>49</v>
      </c>
      <c r="F9" s="232" t="s">
        <v>450</v>
      </c>
      <c r="G9" s="233" t="s">
        <v>453</v>
      </c>
      <c r="H9" s="234" t="s">
        <v>454</v>
      </c>
      <c r="I9" s="235" t="s">
        <v>342</v>
      </c>
      <c r="J9" s="222"/>
      <c r="K9" s="222"/>
      <c r="L9" s="222"/>
      <c r="M9" s="222"/>
      <c r="O9" s="225"/>
      <c r="S9" s="224"/>
    </row>
    <row r="10" spans="1:19" s="379" customFormat="1" ht="24.75" customHeight="1" x14ac:dyDescent="0.45">
      <c r="B10" s="226"/>
      <c r="C10" s="227"/>
      <c r="D10" s="236"/>
      <c r="E10" s="236"/>
      <c r="F10" s="236"/>
      <c r="G10" s="236"/>
      <c r="H10" s="236"/>
      <c r="I10" s="236"/>
      <c r="J10" s="380"/>
      <c r="K10" s="380"/>
      <c r="L10" s="380"/>
      <c r="M10" s="380"/>
      <c r="S10" s="227"/>
    </row>
    <row r="11" spans="1:19" s="225" customFormat="1" ht="24.75" customHeight="1" x14ac:dyDescent="0.45">
      <c r="B11" s="226"/>
      <c r="C11" s="227"/>
      <c r="D11" s="236"/>
      <c r="E11" s="236"/>
      <c r="F11" s="236"/>
      <c r="G11" s="236"/>
      <c r="H11" s="236"/>
      <c r="I11" s="236"/>
      <c r="J11" s="228"/>
      <c r="K11" s="228"/>
      <c r="L11" s="228"/>
      <c r="M11" s="228"/>
      <c r="S11" s="229"/>
    </row>
    <row r="12" spans="1:19" s="225" customFormat="1" ht="24.75" customHeight="1" x14ac:dyDescent="0.45">
      <c r="B12" s="226"/>
      <c r="C12" s="227"/>
      <c r="D12" s="236"/>
      <c r="E12" s="236"/>
      <c r="F12" s="236"/>
      <c r="G12" s="236"/>
      <c r="H12" s="236"/>
      <c r="I12" s="236"/>
      <c r="J12" s="228"/>
      <c r="K12" s="228"/>
      <c r="L12" s="228"/>
      <c r="M12" s="228"/>
      <c r="S12" s="229"/>
    </row>
    <row r="13" spans="1:19" s="157" customFormat="1" ht="24.75" customHeight="1" x14ac:dyDescent="0.45">
      <c r="A13" s="225"/>
      <c r="B13" s="161"/>
      <c r="D13" s="155"/>
      <c r="E13" s="155"/>
      <c r="F13" s="156"/>
      <c r="G13" s="156"/>
      <c r="H13" s="156" t="s">
        <v>605</v>
      </c>
      <c r="I13" s="156"/>
      <c r="J13" s="156"/>
      <c r="K13" s="156"/>
      <c r="L13" s="156"/>
      <c r="M13" s="156"/>
    </row>
    <row r="14" spans="1:19" s="164" customFormat="1" ht="97.55" customHeight="1" x14ac:dyDescent="0.4">
      <c r="B14" s="207"/>
      <c r="C14" s="208" t="s">
        <v>364</v>
      </c>
      <c r="D14" s="314" t="s">
        <v>375</v>
      </c>
      <c r="E14" s="314" t="s">
        <v>39</v>
      </c>
      <c r="F14" s="314" t="s">
        <v>40</v>
      </c>
      <c r="G14" s="314" t="s">
        <v>38</v>
      </c>
      <c r="H14" s="314" t="s">
        <v>136</v>
      </c>
      <c r="I14" s="314" t="s">
        <v>597</v>
      </c>
      <c r="J14" s="314" t="s">
        <v>137</v>
      </c>
      <c r="K14" s="393" t="s">
        <v>607</v>
      </c>
      <c r="L14" s="389" t="s">
        <v>603</v>
      </c>
      <c r="M14" s="390" t="s">
        <v>604</v>
      </c>
      <c r="N14" s="162"/>
      <c r="O14" s="163"/>
    </row>
    <row r="15" spans="1:19" s="164" customFormat="1" ht="31.6" customHeight="1" x14ac:dyDescent="0.4">
      <c r="B15" s="346"/>
      <c r="C15" s="347" t="s">
        <v>599</v>
      </c>
      <c r="D15" s="350"/>
      <c r="E15" s="350"/>
      <c r="F15" s="350"/>
      <c r="G15" s="349">
        <v>224</v>
      </c>
      <c r="H15" s="349">
        <v>1432</v>
      </c>
      <c r="I15" s="349">
        <v>1432</v>
      </c>
      <c r="J15" s="352">
        <v>1432</v>
      </c>
      <c r="K15" s="374"/>
      <c r="L15" s="374"/>
      <c r="M15" s="361"/>
      <c r="N15" s="162"/>
      <c r="O15" s="163"/>
    </row>
    <row r="16" spans="1:19" s="164" customFormat="1" ht="33.4" customHeight="1" x14ac:dyDescent="0.4">
      <c r="B16" s="346"/>
      <c r="C16" s="347" t="s">
        <v>598</v>
      </c>
      <c r="D16" s="348">
        <v>4479.2320690505285</v>
      </c>
      <c r="E16" s="348">
        <v>2603.2767266001802</v>
      </c>
      <c r="F16" s="348">
        <v>1016.253897621289</v>
      </c>
      <c r="G16" s="349"/>
      <c r="H16" s="349"/>
      <c r="I16" s="349"/>
      <c r="J16" s="352"/>
      <c r="K16" s="374"/>
      <c r="L16" s="374"/>
      <c r="M16" s="358"/>
      <c r="N16" s="162"/>
      <c r="O16" s="163"/>
    </row>
    <row r="17" spans="1:14" ht="24.75" customHeight="1" x14ac:dyDescent="0.3">
      <c r="B17" s="400" t="s">
        <v>457</v>
      </c>
      <c r="C17" s="211" t="s">
        <v>94</v>
      </c>
      <c r="D17" s="242" t="s">
        <v>342</v>
      </c>
      <c r="E17" s="242" t="s">
        <v>342</v>
      </c>
      <c r="F17" s="242" t="s">
        <v>342</v>
      </c>
      <c r="G17" s="242" t="s">
        <v>342</v>
      </c>
      <c r="H17" s="242" t="s">
        <v>342</v>
      </c>
      <c r="I17" s="242" t="s">
        <v>342</v>
      </c>
      <c r="J17" s="353" t="s">
        <v>342</v>
      </c>
      <c r="K17" s="245"/>
      <c r="L17" s="245"/>
      <c r="M17" s="355"/>
      <c r="N17" s="166"/>
    </row>
    <row r="18" spans="1:14" ht="24.75" customHeight="1" x14ac:dyDescent="0.3">
      <c r="B18" s="401"/>
      <c r="C18" s="212" t="s">
        <v>10</v>
      </c>
      <c r="D18" s="244" t="s">
        <v>342</v>
      </c>
      <c r="E18" s="244" t="s">
        <v>342</v>
      </c>
      <c r="F18" s="244" t="s">
        <v>342</v>
      </c>
      <c r="G18" s="244" t="s">
        <v>342</v>
      </c>
      <c r="H18" s="244" t="s">
        <v>342</v>
      </c>
      <c r="I18" s="244" t="s">
        <v>342</v>
      </c>
      <c r="J18" s="244" t="s">
        <v>342</v>
      </c>
      <c r="K18" s="245"/>
      <c r="L18" s="245"/>
      <c r="M18" s="355"/>
      <c r="N18" s="166"/>
    </row>
    <row r="19" spans="1:14" ht="24.75" customHeight="1" x14ac:dyDescent="0.3">
      <c r="B19" s="401"/>
      <c r="C19" s="212" t="s">
        <v>11</v>
      </c>
      <c r="D19" s="244" t="s">
        <v>342</v>
      </c>
      <c r="E19" s="244" t="s">
        <v>342</v>
      </c>
      <c r="F19" s="244" t="s">
        <v>342</v>
      </c>
      <c r="G19" s="244" t="s">
        <v>342</v>
      </c>
      <c r="H19" s="244" t="s">
        <v>342</v>
      </c>
      <c r="I19" s="244" t="s">
        <v>342</v>
      </c>
      <c r="J19" s="244" t="s">
        <v>342</v>
      </c>
      <c r="K19" s="245"/>
      <c r="L19" s="245"/>
      <c r="M19" s="355"/>
      <c r="N19" s="166"/>
    </row>
    <row r="20" spans="1:14" ht="24.75" customHeight="1" x14ac:dyDescent="0.3">
      <c r="B20" s="401"/>
      <c r="C20" s="213" t="s">
        <v>12</v>
      </c>
      <c r="D20" s="244" t="s">
        <v>342</v>
      </c>
      <c r="E20" s="244" t="s">
        <v>342</v>
      </c>
      <c r="F20" s="244" t="s">
        <v>342</v>
      </c>
      <c r="G20" s="365" t="s">
        <v>453</v>
      </c>
      <c r="H20" s="244" t="s">
        <v>453</v>
      </c>
      <c r="I20" s="244" t="s">
        <v>453</v>
      </c>
      <c r="J20" s="244" t="s">
        <v>453</v>
      </c>
      <c r="K20" s="245"/>
      <c r="L20" s="245"/>
      <c r="M20" s="355"/>
      <c r="N20" s="166"/>
    </row>
    <row r="21" spans="1:14" ht="24.75" customHeight="1" x14ac:dyDescent="0.3">
      <c r="B21" s="401"/>
      <c r="C21" s="213" t="s">
        <v>13</v>
      </c>
      <c r="D21" s="244" t="s">
        <v>342</v>
      </c>
      <c r="E21" s="244" t="s">
        <v>342</v>
      </c>
      <c r="F21" s="244" t="s">
        <v>342</v>
      </c>
      <c r="G21" s="365" t="s">
        <v>453</v>
      </c>
      <c r="H21" s="244" t="s">
        <v>342</v>
      </c>
      <c r="I21" s="244" t="s">
        <v>342</v>
      </c>
      <c r="J21" s="244" t="s">
        <v>342</v>
      </c>
      <c r="K21" s="245"/>
      <c r="L21" s="245"/>
      <c r="M21" s="355"/>
      <c r="N21" s="166"/>
    </row>
    <row r="22" spans="1:14" ht="24.75" customHeight="1" x14ac:dyDescent="0.3">
      <c r="B22" s="401"/>
      <c r="C22" s="213" t="s">
        <v>14</v>
      </c>
      <c r="D22" s="244" t="s">
        <v>453</v>
      </c>
      <c r="E22" s="244" t="s">
        <v>453</v>
      </c>
      <c r="F22" s="244" t="s">
        <v>453</v>
      </c>
      <c r="G22" s="365" t="s">
        <v>453</v>
      </c>
      <c r="H22" s="244" t="s">
        <v>453</v>
      </c>
      <c r="I22" s="244" t="s">
        <v>453</v>
      </c>
      <c r="J22" s="244" t="s">
        <v>453</v>
      </c>
      <c r="K22" s="245"/>
      <c r="L22" s="245"/>
      <c r="M22" s="355"/>
      <c r="N22" s="166"/>
    </row>
    <row r="23" spans="1:14" ht="24.75" customHeight="1" x14ac:dyDescent="0.3">
      <c r="A23" s="167"/>
      <c r="B23" s="401"/>
      <c r="C23" s="213" t="s">
        <v>15</v>
      </c>
      <c r="D23" s="244" t="s">
        <v>342</v>
      </c>
      <c r="E23" s="244" t="s">
        <v>342</v>
      </c>
      <c r="F23" s="244" t="s">
        <v>342</v>
      </c>
      <c r="G23" s="362"/>
      <c r="H23" s="244" t="s">
        <v>342</v>
      </c>
      <c r="I23" s="244" t="s">
        <v>342</v>
      </c>
      <c r="J23" s="244" t="s">
        <v>342</v>
      </c>
      <c r="K23" s="245"/>
      <c r="L23" s="245"/>
      <c r="M23" s="355"/>
      <c r="N23" s="166"/>
    </row>
    <row r="24" spans="1:14" ht="24.75" customHeight="1" x14ac:dyDescent="0.3">
      <c r="A24" s="167"/>
      <c r="B24" s="401"/>
      <c r="C24" s="213" t="s">
        <v>29</v>
      </c>
      <c r="D24" s="244" t="s">
        <v>342</v>
      </c>
      <c r="E24" s="244" t="s">
        <v>342</v>
      </c>
      <c r="F24" s="244"/>
      <c r="G24" s="244" t="s">
        <v>342</v>
      </c>
      <c r="H24" s="244" t="s">
        <v>342</v>
      </c>
      <c r="I24" s="244" t="s">
        <v>342</v>
      </c>
      <c r="J24" s="244" t="s">
        <v>342</v>
      </c>
      <c r="K24" s="245"/>
      <c r="L24" s="245"/>
      <c r="M24" s="355"/>
      <c r="N24" s="166"/>
    </row>
    <row r="25" spans="1:14" ht="24.75" customHeight="1" x14ac:dyDescent="0.3">
      <c r="B25" s="401"/>
      <c r="C25" s="213" t="s">
        <v>350</v>
      </c>
      <c r="D25" s="244" t="s">
        <v>342</v>
      </c>
      <c r="E25" s="244" t="s">
        <v>342</v>
      </c>
      <c r="F25" s="363"/>
      <c r="G25" s="364">
        <v>-608.00360306708853</v>
      </c>
      <c r="H25" s="364">
        <v>-470.95409468067959</v>
      </c>
      <c r="I25" s="364">
        <v>-470.95409468067959</v>
      </c>
      <c r="J25" s="364">
        <v>-470.95409468067959</v>
      </c>
      <c r="K25" s="371">
        <v>2574.3148944567693</v>
      </c>
      <c r="L25" s="367">
        <v>553.44900734764178</v>
      </c>
      <c r="M25" s="366">
        <v>1114</v>
      </c>
      <c r="N25" s="166"/>
    </row>
    <row r="26" spans="1:14" ht="24.75" customHeight="1" x14ac:dyDescent="0.3">
      <c r="B26" s="401"/>
      <c r="C26" s="213" t="s">
        <v>351</v>
      </c>
      <c r="D26" s="244" t="s">
        <v>342</v>
      </c>
      <c r="E26" s="244" t="s">
        <v>342</v>
      </c>
      <c r="F26" s="244"/>
      <c r="G26" s="244" t="s">
        <v>453</v>
      </c>
      <c r="H26" s="244" t="s">
        <v>453</v>
      </c>
      <c r="I26" s="244" t="s">
        <v>453</v>
      </c>
      <c r="J26" s="244" t="s">
        <v>453</v>
      </c>
      <c r="K26" s="372" t="s">
        <v>602</v>
      </c>
      <c r="L26" s="245"/>
      <c r="M26" s="355"/>
      <c r="N26" s="166"/>
    </row>
    <row r="27" spans="1:14" ht="24.75" customHeight="1" x14ac:dyDescent="0.3">
      <c r="B27" s="401"/>
      <c r="C27" s="213" t="s">
        <v>352</v>
      </c>
      <c r="D27" s="244" t="s">
        <v>342</v>
      </c>
      <c r="E27" s="244" t="s">
        <v>342</v>
      </c>
      <c r="F27" s="244"/>
      <c r="G27" s="244" t="s">
        <v>342</v>
      </c>
      <c r="H27" s="244" t="s">
        <v>342</v>
      </c>
      <c r="I27" s="244" t="s">
        <v>342</v>
      </c>
      <c r="J27" s="244" t="s">
        <v>342</v>
      </c>
      <c r="K27" s="245"/>
      <c r="L27" s="245"/>
      <c r="M27" s="355"/>
      <c r="N27" s="166"/>
    </row>
    <row r="28" spans="1:14" ht="24.75" customHeight="1" x14ac:dyDescent="0.3">
      <c r="B28" s="401"/>
      <c r="C28" s="213" t="s">
        <v>18</v>
      </c>
      <c r="D28" s="244" t="s">
        <v>453</v>
      </c>
      <c r="E28" s="244" t="s">
        <v>342</v>
      </c>
      <c r="F28" s="244" t="s">
        <v>342</v>
      </c>
      <c r="G28" s="244" t="s">
        <v>342</v>
      </c>
      <c r="H28" s="244" t="s">
        <v>453</v>
      </c>
      <c r="I28" s="244" t="s">
        <v>453</v>
      </c>
      <c r="J28" s="244" t="s">
        <v>453</v>
      </c>
      <c r="K28" s="245"/>
      <c r="L28" s="245"/>
      <c r="M28" s="355"/>
      <c r="N28" s="166"/>
    </row>
    <row r="29" spans="1:14" ht="24.75" customHeight="1" x14ac:dyDescent="0.3">
      <c r="B29" s="401"/>
      <c r="C29" s="212" t="s">
        <v>19</v>
      </c>
      <c r="D29" s="244" t="s">
        <v>342</v>
      </c>
      <c r="E29" s="244" t="s">
        <v>342</v>
      </c>
      <c r="F29" s="244" t="s">
        <v>342</v>
      </c>
      <c r="G29" s="244" t="s">
        <v>342</v>
      </c>
      <c r="H29" s="244" t="s">
        <v>342</v>
      </c>
      <c r="I29" s="244" t="s">
        <v>342</v>
      </c>
      <c r="J29" s="244" t="s">
        <v>342</v>
      </c>
      <c r="K29" s="245"/>
      <c r="L29" s="245"/>
      <c r="M29" s="355"/>
      <c r="N29" s="166"/>
    </row>
    <row r="30" spans="1:14" ht="24.75" customHeight="1" x14ac:dyDescent="0.3">
      <c r="B30" s="402"/>
      <c r="C30" s="212" t="s">
        <v>360</v>
      </c>
      <c r="D30" s="244" t="s">
        <v>342</v>
      </c>
      <c r="E30" s="244" t="s">
        <v>342</v>
      </c>
      <c r="F30" s="244" t="s">
        <v>342</v>
      </c>
      <c r="G30" s="244" t="s">
        <v>342</v>
      </c>
      <c r="H30" s="244" t="s">
        <v>342</v>
      </c>
      <c r="I30" s="244" t="s">
        <v>342</v>
      </c>
      <c r="J30" s="244" t="s">
        <v>342</v>
      </c>
      <c r="K30" s="245"/>
      <c r="L30" s="245"/>
      <c r="M30" s="355"/>
      <c r="N30" s="166"/>
    </row>
    <row r="31" spans="1:14" ht="24.75" customHeight="1" x14ac:dyDescent="0.3">
      <c r="B31" s="209"/>
      <c r="C31" s="215"/>
      <c r="D31" s="246"/>
      <c r="E31" s="246"/>
      <c r="F31" s="246"/>
      <c r="G31" s="246"/>
      <c r="H31" s="246"/>
      <c r="I31" s="246"/>
      <c r="J31" s="246"/>
      <c r="K31" s="373"/>
      <c r="L31" s="373"/>
      <c r="M31" s="360"/>
      <c r="N31" s="166"/>
    </row>
    <row r="32" spans="1:14" ht="24.75" customHeight="1" x14ac:dyDescent="0.3">
      <c r="B32" s="400" t="s">
        <v>458</v>
      </c>
      <c r="C32" s="211" t="s">
        <v>20</v>
      </c>
      <c r="D32" s="242" t="s">
        <v>342</v>
      </c>
      <c r="E32" s="242" t="s">
        <v>342</v>
      </c>
      <c r="F32" s="242" t="s">
        <v>342</v>
      </c>
      <c r="G32" s="242" t="s">
        <v>342</v>
      </c>
      <c r="H32" s="242" t="s">
        <v>342</v>
      </c>
      <c r="I32" s="242" t="s">
        <v>342</v>
      </c>
      <c r="J32" s="353" t="s">
        <v>342</v>
      </c>
      <c r="K32" s="245"/>
      <c r="L32" s="245"/>
      <c r="M32" s="355"/>
      <c r="N32" s="166"/>
    </row>
    <row r="33" spans="2:14" ht="24.75" customHeight="1" x14ac:dyDescent="0.3">
      <c r="B33" s="401"/>
      <c r="C33" s="212" t="s">
        <v>21</v>
      </c>
      <c r="D33" s="244" t="s">
        <v>342</v>
      </c>
      <c r="E33" s="244" t="s">
        <v>342</v>
      </c>
      <c r="F33" s="244" t="s">
        <v>342</v>
      </c>
      <c r="G33" s="244" t="s">
        <v>342</v>
      </c>
      <c r="H33" s="244" t="s">
        <v>342</v>
      </c>
      <c r="I33" s="244" t="s">
        <v>342</v>
      </c>
      <c r="J33" s="244" t="s">
        <v>453</v>
      </c>
      <c r="K33" s="245"/>
      <c r="L33" s="245"/>
      <c r="M33" s="355"/>
      <c r="N33" s="166"/>
    </row>
    <row r="34" spans="2:14" ht="24.75" customHeight="1" x14ac:dyDescent="0.45">
      <c r="B34" s="401"/>
      <c r="C34" s="212" t="s">
        <v>22</v>
      </c>
      <c r="D34" s="398"/>
      <c r="E34" s="398"/>
      <c r="F34" s="398"/>
      <c r="G34" s="398"/>
      <c r="H34" s="398"/>
      <c r="I34" s="398"/>
      <c r="J34" s="398"/>
      <c r="K34" s="351"/>
      <c r="L34" s="351"/>
      <c r="M34" s="356"/>
      <c r="N34" s="166"/>
    </row>
    <row r="35" spans="2:14" ht="24.75" customHeight="1" x14ac:dyDescent="0.3">
      <c r="B35" s="401"/>
      <c r="C35" s="212" t="s">
        <v>95</v>
      </c>
      <c r="D35" s="244" t="s">
        <v>342</v>
      </c>
      <c r="E35" s="244" t="s">
        <v>342</v>
      </c>
      <c r="F35" s="244" t="s">
        <v>342</v>
      </c>
      <c r="G35" s="244" t="s">
        <v>454</v>
      </c>
      <c r="H35" s="244" t="s">
        <v>454</v>
      </c>
      <c r="I35" s="244" t="s">
        <v>454</v>
      </c>
      <c r="J35" s="244" t="s">
        <v>454</v>
      </c>
      <c r="K35" s="245"/>
      <c r="L35" s="245"/>
      <c r="M35" s="355"/>
      <c r="N35" s="166"/>
    </row>
    <row r="36" spans="2:14" ht="24.75" customHeight="1" x14ac:dyDescent="0.3">
      <c r="B36" s="401"/>
      <c r="C36" s="212" t="s">
        <v>24</v>
      </c>
      <c r="D36" s="244" t="s">
        <v>342</v>
      </c>
      <c r="E36" s="244" t="s">
        <v>342</v>
      </c>
      <c r="F36" s="244" t="s">
        <v>342</v>
      </c>
      <c r="G36" s="244" t="s">
        <v>342</v>
      </c>
      <c r="H36" s="244" t="s">
        <v>453</v>
      </c>
      <c r="I36" s="244" t="s">
        <v>342</v>
      </c>
      <c r="J36" s="244" t="s">
        <v>453</v>
      </c>
      <c r="K36" s="245"/>
      <c r="L36" s="245"/>
      <c r="M36" s="355"/>
      <c r="N36" s="166"/>
    </row>
    <row r="37" spans="2:14" ht="24.75" customHeight="1" x14ac:dyDescent="0.3">
      <c r="B37" s="401"/>
      <c r="C37" s="212" t="s">
        <v>25</v>
      </c>
      <c r="D37" s="244" t="s">
        <v>342</v>
      </c>
      <c r="E37" s="244" t="s">
        <v>342</v>
      </c>
      <c r="F37" s="244" t="s">
        <v>342</v>
      </c>
      <c r="G37" s="244" t="s">
        <v>453</v>
      </c>
      <c r="H37" s="244" t="s">
        <v>453</v>
      </c>
      <c r="I37" s="244" t="s">
        <v>453</v>
      </c>
      <c r="J37" s="244" t="s">
        <v>453</v>
      </c>
      <c r="K37" s="245"/>
      <c r="L37" s="245"/>
      <c r="M37" s="355"/>
      <c r="N37" s="166"/>
    </row>
    <row r="38" spans="2:14" ht="24.75" customHeight="1" x14ac:dyDescent="0.3">
      <c r="B38" s="401"/>
      <c r="C38" s="212" t="s">
        <v>26</v>
      </c>
      <c r="D38" s="244" t="s">
        <v>342</v>
      </c>
      <c r="E38" s="244" t="s">
        <v>342</v>
      </c>
      <c r="F38" s="244" t="s">
        <v>450</v>
      </c>
      <c r="G38" s="244" t="s">
        <v>342</v>
      </c>
      <c r="H38" s="244" t="s">
        <v>342</v>
      </c>
      <c r="I38" s="244" t="s">
        <v>342</v>
      </c>
      <c r="J38" s="244" t="s">
        <v>342</v>
      </c>
      <c r="K38" s="245"/>
      <c r="L38" s="245"/>
      <c r="M38" s="355"/>
      <c r="N38" s="166"/>
    </row>
    <row r="39" spans="2:14" ht="24.75" customHeight="1" x14ac:dyDescent="0.3">
      <c r="B39" s="401"/>
      <c r="C39" s="212" t="s">
        <v>27</v>
      </c>
      <c r="D39" s="244" t="s">
        <v>342</v>
      </c>
      <c r="E39" s="244" t="s">
        <v>453</v>
      </c>
      <c r="F39" s="244" t="s">
        <v>342</v>
      </c>
      <c r="G39" s="244" t="s">
        <v>342</v>
      </c>
      <c r="H39" s="244" t="s">
        <v>342</v>
      </c>
      <c r="I39" s="244" t="s">
        <v>342</v>
      </c>
      <c r="J39" s="244" t="s">
        <v>342</v>
      </c>
      <c r="K39" s="245"/>
      <c r="L39" s="245"/>
      <c r="M39" s="355"/>
      <c r="N39" s="166"/>
    </row>
    <row r="40" spans="2:14" ht="24.75" customHeight="1" x14ac:dyDescent="0.3">
      <c r="B40" s="401"/>
      <c r="C40" s="212" t="s">
        <v>28</v>
      </c>
      <c r="D40" s="244" t="s">
        <v>342</v>
      </c>
      <c r="E40" s="244" t="s">
        <v>342</v>
      </c>
      <c r="F40" s="244" t="s">
        <v>342</v>
      </c>
      <c r="G40" s="244" t="s">
        <v>342</v>
      </c>
      <c r="H40" s="244" t="s">
        <v>342</v>
      </c>
      <c r="I40" s="244" t="s">
        <v>342</v>
      </c>
      <c r="J40" s="244" t="s">
        <v>342</v>
      </c>
      <c r="K40" s="245"/>
      <c r="L40" s="245"/>
      <c r="M40" s="355"/>
      <c r="N40" s="166"/>
    </row>
    <row r="41" spans="2:14" ht="24.75" customHeight="1" x14ac:dyDescent="0.3">
      <c r="B41" s="401"/>
      <c r="C41" s="212" t="s">
        <v>29</v>
      </c>
      <c r="D41" s="244" t="s">
        <v>342</v>
      </c>
      <c r="E41" s="244" t="s">
        <v>342</v>
      </c>
      <c r="F41" s="244" t="s">
        <v>453</v>
      </c>
      <c r="G41" s="244" t="s">
        <v>453</v>
      </c>
      <c r="H41" s="244" t="s">
        <v>453</v>
      </c>
      <c r="I41" s="244" t="s">
        <v>453</v>
      </c>
      <c r="J41" s="244" t="s">
        <v>453</v>
      </c>
      <c r="K41" s="245"/>
      <c r="L41" s="245"/>
      <c r="M41" s="355"/>
      <c r="N41" s="166"/>
    </row>
    <row r="42" spans="2:14" ht="24.75" customHeight="1" x14ac:dyDescent="0.3">
      <c r="B42" s="401"/>
      <c r="C42" s="212" t="s">
        <v>96</v>
      </c>
      <c r="D42" s="244" t="s">
        <v>342</v>
      </c>
      <c r="E42" s="244" t="s">
        <v>342</v>
      </c>
      <c r="F42" s="244" t="s">
        <v>342</v>
      </c>
      <c r="G42" s="244" t="s">
        <v>453</v>
      </c>
      <c r="H42" s="244" t="s">
        <v>453</v>
      </c>
      <c r="I42" s="244" t="s">
        <v>453</v>
      </c>
      <c r="J42" s="244" t="s">
        <v>453</v>
      </c>
      <c r="K42" s="245"/>
      <c r="L42" s="245"/>
      <c r="M42" s="355"/>
      <c r="N42" s="166"/>
    </row>
    <row r="43" spans="2:14" ht="24.75" customHeight="1" x14ac:dyDescent="0.3">
      <c r="B43" s="401"/>
      <c r="C43" s="212" t="s">
        <v>32</v>
      </c>
      <c r="D43" s="244" t="s">
        <v>342</v>
      </c>
      <c r="E43" s="244" t="s">
        <v>342</v>
      </c>
      <c r="F43" s="244" t="s">
        <v>342</v>
      </c>
      <c r="G43" s="244" t="s">
        <v>342</v>
      </c>
      <c r="H43" s="244" t="s">
        <v>342</v>
      </c>
      <c r="I43" s="244" t="s">
        <v>342</v>
      </c>
      <c r="J43" s="244" t="s">
        <v>342</v>
      </c>
      <c r="K43" s="245"/>
      <c r="L43" s="245"/>
      <c r="M43" s="355"/>
      <c r="N43" s="166"/>
    </row>
    <row r="44" spans="2:14" ht="24.75" customHeight="1" x14ac:dyDescent="0.3">
      <c r="B44" s="401"/>
      <c r="C44" s="212" t="s">
        <v>33</v>
      </c>
      <c r="D44" s="244" t="s">
        <v>342</v>
      </c>
      <c r="E44" s="244" t="s">
        <v>342</v>
      </c>
      <c r="F44" s="244" t="s">
        <v>342</v>
      </c>
      <c r="G44" s="244" t="s">
        <v>342</v>
      </c>
      <c r="H44" s="244" t="s">
        <v>342</v>
      </c>
      <c r="I44" s="244" t="s">
        <v>342</v>
      </c>
      <c r="J44" s="244" t="s">
        <v>342</v>
      </c>
      <c r="K44" s="245"/>
      <c r="L44" s="245"/>
      <c r="M44" s="355"/>
      <c r="N44" s="166"/>
    </row>
    <row r="45" spans="2:14" ht="24.75" customHeight="1" x14ac:dyDescent="0.3">
      <c r="B45" s="401"/>
      <c r="C45" s="212" t="s">
        <v>34</v>
      </c>
      <c r="D45" s="244" t="s">
        <v>342</v>
      </c>
      <c r="E45" s="244" t="s">
        <v>342</v>
      </c>
      <c r="F45" s="244" t="s">
        <v>342</v>
      </c>
      <c r="G45" s="244" t="s">
        <v>342</v>
      </c>
      <c r="H45" s="244" t="s">
        <v>342</v>
      </c>
      <c r="I45" s="244" t="s">
        <v>342</v>
      </c>
      <c r="J45" s="244" t="s">
        <v>342</v>
      </c>
      <c r="K45" s="245"/>
      <c r="L45" s="245"/>
      <c r="M45" s="355"/>
      <c r="N45" s="166"/>
    </row>
    <row r="46" spans="2:14" ht="24.75" customHeight="1" x14ac:dyDescent="0.3">
      <c r="B46" s="402"/>
      <c r="C46" s="214" t="s">
        <v>35</v>
      </c>
      <c r="D46" s="251" t="s">
        <v>342</v>
      </c>
      <c r="E46" s="251" t="s">
        <v>342</v>
      </c>
      <c r="F46" s="251" t="s">
        <v>342</v>
      </c>
      <c r="G46" s="251" t="s">
        <v>342</v>
      </c>
      <c r="H46" s="251" t="s">
        <v>342</v>
      </c>
      <c r="I46" s="251" t="s">
        <v>342</v>
      </c>
      <c r="J46" s="251" t="s">
        <v>342</v>
      </c>
      <c r="K46" s="245"/>
      <c r="L46" s="245"/>
      <c r="M46" s="355"/>
      <c r="N46" s="166"/>
    </row>
    <row r="47" spans="2:14" ht="24.75" customHeight="1" x14ac:dyDescent="0.3">
      <c r="B47" s="216"/>
      <c r="C47" s="217"/>
      <c r="D47" s="246"/>
      <c r="E47" s="246"/>
      <c r="F47" s="246"/>
      <c r="G47" s="246"/>
      <c r="H47" s="246"/>
      <c r="I47" s="246"/>
      <c r="J47" s="246"/>
      <c r="K47" s="373"/>
      <c r="L47" s="247"/>
      <c r="M47" s="360"/>
      <c r="N47" s="166"/>
    </row>
    <row r="48" spans="2:14" ht="24.75" customHeight="1" x14ac:dyDescent="0.3">
      <c r="B48" s="400" t="s">
        <v>36</v>
      </c>
      <c r="C48" s="211" t="s">
        <v>94</v>
      </c>
      <c r="D48" s="242" t="s">
        <v>342</v>
      </c>
      <c r="E48" s="242" t="s">
        <v>342</v>
      </c>
      <c r="F48" s="242" t="s">
        <v>342</v>
      </c>
      <c r="G48" s="242" t="s">
        <v>342</v>
      </c>
      <c r="H48" s="242" t="s">
        <v>342</v>
      </c>
      <c r="I48" s="242" t="s">
        <v>342</v>
      </c>
      <c r="J48" s="353" t="s">
        <v>342</v>
      </c>
      <c r="K48" s="245"/>
      <c r="L48" s="245"/>
      <c r="M48" s="355"/>
      <c r="N48" s="166"/>
    </row>
    <row r="49" spans="1:14" ht="24.75" customHeight="1" x14ac:dyDescent="0.3">
      <c r="A49" s="170"/>
      <c r="B49" s="401"/>
      <c r="C49" s="212" t="s">
        <v>10</v>
      </c>
      <c r="D49" s="244" t="s">
        <v>342</v>
      </c>
      <c r="E49" s="244" t="s">
        <v>342</v>
      </c>
      <c r="F49" s="244" t="s">
        <v>342</v>
      </c>
      <c r="G49" s="244" t="s">
        <v>342</v>
      </c>
      <c r="H49" s="244" t="s">
        <v>342</v>
      </c>
      <c r="I49" s="244" t="s">
        <v>49</v>
      </c>
      <c r="J49" s="244" t="s">
        <v>342</v>
      </c>
      <c r="K49" s="245"/>
      <c r="L49" s="245"/>
      <c r="M49" s="355"/>
      <c r="N49" s="166"/>
    </row>
    <row r="50" spans="1:14" ht="24.75" customHeight="1" x14ac:dyDescent="0.3">
      <c r="B50" s="401"/>
      <c r="C50" s="212" t="s">
        <v>11</v>
      </c>
      <c r="D50" s="244" t="s">
        <v>342</v>
      </c>
      <c r="E50" s="244" t="s">
        <v>342</v>
      </c>
      <c r="F50" s="244" t="s">
        <v>342</v>
      </c>
      <c r="G50" s="244" t="s">
        <v>342</v>
      </c>
      <c r="H50" s="244" t="s">
        <v>342</v>
      </c>
      <c r="I50" s="244" t="s">
        <v>342</v>
      </c>
      <c r="J50" s="244" t="s">
        <v>342</v>
      </c>
      <c r="K50" s="245"/>
      <c r="L50" s="245"/>
      <c r="M50" s="355"/>
      <c r="N50" s="166"/>
    </row>
    <row r="51" spans="1:14" ht="24.75" customHeight="1" x14ac:dyDescent="0.3">
      <c r="B51" s="401"/>
      <c r="C51" s="213" t="s">
        <v>12</v>
      </c>
      <c r="D51" s="244" t="s">
        <v>342</v>
      </c>
      <c r="E51" s="244" t="s">
        <v>342</v>
      </c>
      <c r="F51" s="244" t="s">
        <v>342</v>
      </c>
      <c r="G51" s="244" t="s">
        <v>342</v>
      </c>
      <c r="H51" s="244" t="s">
        <v>342</v>
      </c>
      <c r="I51" s="244" t="s">
        <v>342</v>
      </c>
      <c r="J51" s="244" t="s">
        <v>342</v>
      </c>
      <c r="K51" s="245"/>
      <c r="L51" s="245"/>
      <c r="M51" s="355"/>
      <c r="N51" s="166"/>
    </row>
    <row r="52" spans="1:14" ht="24.75" customHeight="1" x14ac:dyDescent="0.3">
      <c r="B52" s="401"/>
      <c r="C52" s="213" t="s">
        <v>13</v>
      </c>
      <c r="D52" s="244" t="s">
        <v>453</v>
      </c>
      <c r="E52" s="244" t="s">
        <v>453</v>
      </c>
      <c r="F52" s="244" t="s">
        <v>342</v>
      </c>
      <c r="G52" s="244" t="s">
        <v>453</v>
      </c>
      <c r="H52" s="244" t="s">
        <v>342</v>
      </c>
      <c r="I52" s="244" t="s">
        <v>342</v>
      </c>
      <c r="J52" s="244" t="s">
        <v>342</v>
      </c>
      <c r="K52" s="368">
        <v>30.716584532217293</v>
      </c>
      <c r="L52" s="368">
        <v>30.716584532217293</v>
      </c>
      <c r="M52" s="355"/>
      <c r="N52" s="166"/>
    </row>
    <row r="53" spans="1:14" ht="24.75" customHeight="1" x14ac:dyDescent="0.3">
      <c r="B53" s="401"/>
      <c r="C53" s="213" t="s">
        <v>14</v>
      </c>
      <c r="D53" s="244" t="s">
        <v>453</v>
      </c>
      <c r="E53" s="244" t="s">
        <v>453</v>
      </c>
      <c r="F53" s="244" t="s">
        <v>342</v>
      </c>
      <c r="G53" s="244" t="s">
        <v>453</v>
      </c>
      <c r="H53" s="244" t="s">
        <v>453</v>
      </c>
      <c r="I53" s="244" t="s">
        <v>450</v>
      </c>
      <c r="J53" s="244" t="s">
        <v>453</v>
      </c>
      <c r="K53" s="367">
        <v>100.99849590563817</v>
      </c>
      <c r="L53" s="367">
        <v>100.99849590563817</v>
      </c>
      <c r="M53" s="355"/>
      <c r="N53" s="166"/>
    </row>
    <row r="54" spans="1:14" ht="24.75" customHeight="1" x14ac:dyDescent="0.3">
      <c r="B54" s="401"/>
      <c r="C54" s="213" t="s">
        <v>15</v>
      </c>
      <c r="D54" s="244" t="s">
        <v>342</v>
      </c>
      <c r="E54" s="244" t="s">
        <v>342</v>
      </c>
      <c r="F54" s="244" t="s">
        <v>342</v>
      </c>
      <c r="G54" s="244" t="s">
        <v>342</v>
      </c>
      <c r="H54" s="244" t="s">
        <v>342</v>
      </c>
      <c r="I54" s="244" t="s">
        <v>342</v>
      </c>
      <c r="J54" s="244" t="s">
        <v>342</v>
      </c>
      <c r="K54" s="245"/>
      <c r="L54" s="245"/>
      <c r="M54" s="355"/>
      <c r="N54" s="166"/>
    </row>
    <row r="55" spans="1:14" ht="24.75" customHeight="1" x14ac:dyDescent="0.3">
      <c r="B55" s="401"/>
      <c r="C55" s="213" t="s">
        <v>29</v>
      </c>
      <c r="D55" s="244" t="s">
        <v>453</v>
      </c>
      <c r="E55" s="244" t="s">
        <v>453</v>
      </c>
      <c r="F55" s="244" t="s">
        <v>342</v>
      </c>
      <c r="G55" s="244" t="s">
        <v>342</v>
      </c>
      <c r="H55" s="244" t="s">
        <v>342</v>
      </c>
      <c r="I55" s="244" t="s">
        <v>342</v>
      </c>
      <c r="J55" s="244" t="s">
        <v>453</v>
      </c>
      <c r="K55" s="245"/>
      <c r="L55" s="245"/>
      <c r="M55" s="355"/>
      <c r="N55" s="166"/>
    </row>
    <row r="56" spans="1:14" ht="24.75" customHeight="1" x14ac:dyDescent="0.3">
      <c r="B56" s="401"/>
      <c r="C56" s="213" t="s">
        <v>17</v>
      </c>
      <c r="D56" s="244" t="s">
        <v>453</v>
      </c>
      <c r="E56" s="244" t="s">
        <v>453</v>
      </c>
      <c r="F56" s="244" t="s">
        <v>342</v>
      </c>
      <c r="G56" s="244" t="s">
        <v>49</v>
      </c>
      <c r="H56" s="244" t="s">
        <v>342</v>
      </c>
      <c r="I56" s="244" t="s">
        <v>49</v>
      </c>
      <c r="J56" s="244" t="s">
        <v>453</v>
      </c>
      <c r="K56" s="367">
        <v>151.4509702108187</v>
      </c>
      <c r="L56" s="367">
        <v>151.4509702108187</v>
      </c>
      <c r="M56" s="355"/>
      <c r="N56" s="166"/>
    </row>
    <row r="57" spans="1:14" ht="24.75" customHeight="1" x14ac:dyDescent="0.3">
      <c r="B57" s="401"/>
      <c r="C57" s="213" t="s">
        <v>20</v>
      </c>
      <c r="D57" s="244" t="s">
        <v>453</v>
      </c>
      <c r="E57" s="244" t="s">
        <v>453</v>
      </c>
      <c r="F57" s="244" t="s">
        <v>342</v>
      </c>
      <c r="G57" s="244" t="s">
        <v>342</v>
      </c>
      <c r="H57" s="244" t="s">
        <v>342</v>
      </c>
      <c r="I57" s="244" t="s">
        <v>342</v>
      </c>
      <c r="J57" s="244" t="s">
        <v>342</v>
      </c>
      <c r="K57" s="245"/>
      <c r="L57" s="245"/>
      <c r="M57" s="355"/>
      <c r="N57" s="166"/>
    </row>
    <row r="58" spans="1:14" ht="24.75" customHeight="1" x14ac:dyDescent="0.3">
      <c r="B58" s="401"/>
      <c r="C58" s="213" t="s">
        <v>18</v>
      </c>
      <c r="D58" s="244" t="s">
        <v>342</v>
      </c>
      <c r="E58" s="244" t="s">
        <v>342</v>
      </c>
      <c r="F58" s="244" t="s">
        <v>342</v>
      </c>
      <c r="G58" s="244" t="s">
        <v>342</v>
      </c>
      <c r="H58" s="244" t="s">
        <v>453</v>
      </c>
      <c r="I58" s="244" t="s">
        <v>342</v>
      </c>
      <c r="J58" s="244" t="s">
        <v>342</v>
      </c>
      <c r="K58" s="368">
        <v>0.56279954454663639</v>
      </c>
      <c r="L58" s="368">
        <v>0.56279954454663639</v>
      </c>
      <c r="M58" s="355"/>
      <c r="N58" s="166"/>
    </row>
    <row r="59" spans="1:14" ht="24.75" customHeight="1" x14ac:dyDescent="0.3">
      <c r="B59" s="401"/>
      <c r="C59" s="213" t="s">
        <v>19</v>
      </c>
      <c r="D59" s="244" t="s">
        <v>342</v>
      </c>
      <c r="E59" s="244" t="s">
        <v>342</v>
      </c>
      <c r="F59" s="244" t="s">
        <v>342</v>
      </c>
      <c r="G59" s="244" t="s">
        <v>342</v>
      </c>
      <c r="H59" s="244" t="s">
        <v>342</v>
      </c>
      <c r="I59" s="244" t="s">
        <v>342</v>
      </c>
      <c r="J59" s="244" t="s">
        <v>342</v>
      </c>
      <c r="K59" s="245"/>
      <c r="L59" s="245"/>
      <c r="M59" s="355"/>
      <c r="N59" s="166"/>
    </row>
    <row r="60" spans="1:14" ht="24.75" customHeight="1" x14ac:dyDescent="0.3">
      <c r="B60" s="402"/>
      <c r="C60" s="213" t="s">
        <v>360</v>
      </c>
      <c r="D60" s="251" t="s">
        <v>342</v>
      </c>
      <c r="E60" s="251" t="s">
        <v>342</v>
      </c>
      <c r="F60" s="251" t="s">
        <v>342</v>
      </c>
      <c r="G60" s="251" t="s">
        <v>342</v>
      </c>
      <c r="H60" s="251" t="s">
        <v>342</v>
      </c>
      <c r="I60" s="251" t="s">
        <v>342</v>
      </c>
      <c r="J60" s="251" t="s">
        <v>342</v>
      </c>
      <c r="K60" s="245"/>
      <c r="L60" s="245"/>
      <c r="M60" s="355"/>
      <c r="N60" s="166"/>
    </row>
    <row r="61" spans="1:14" ht="24.75" customHeight="1" x14ac:dyDescent="0.45">
      <c r="B61" s="210"/>
      <c r="C61" s="237"/>
      <c r="D61" s="241"/>
      <c r="E61" s="241"/>
      <c r="F61" s="241"/>
      <c r="G61" s="241"/>
      <c r="H61" s="241"/>
      <c r="I61" s="241"/>
      <c r="J61" s="354"/>
      <c r="K61" s="375"/>
      <c r="L61" s="369"/>
      <c r="M61" s="359"/>
      <c r="N61" s="166"/>
    </row>
    <row r="62" spans="1:14" ht="24.75" customHeight="1" x14ac:dyDescent="0.3">
      <c r="B62" s="400" t="s">
        <v>37</v>
      </c>
      <c r="C62" s="238" t="s">
        <v>20</v>
      </c>
      <c r="D62" s="242" t="s">
        <v>453</v>
      </c>
      <c r="E62" s="242" t="s">
        <v>453</v>
      </c>
      <c r="F62" s="242" t="s">
        <v>342</v>
      </c>
      <c r="G62" s="242" t="s">
        <v>342</v>
      </c>
      <c r="H62" s="242" t="s">
        <v>342</v>
      </c>
      <c r="I62" s="242" t="s">
        <v>342</v>
      </c>
      <c r="J62" s="353" t="s">
        <v>342</v>
      </c>
      <c r="K62" s="368">
        <v>12.825577657492754</v>
      </c>
      <c r="L62" s="368">
        <v>12.825577657492754</v>
      </c>
      <c r="M62" s="355"/>
      <c r="N62" s="166"/>
    </row>
    <row r="63" spans="1:14" ht="24.75" customHeight="1" x14ac:dyDescent="0.3">
      <c r="B63" s="401"/>
      <c r="C63" s="238" t="s">
        <v>21</v>
      </c>
      <c r="D63" s="244" t="s">
        <v>453</v>
      </c>
      <c r="E63" s="244" t="s">
        <v>453</v>
      </c>
      <c r="F63" s="244" t="s">
        <v>342</v>
      </c>
      <c r="G63" s="244" t="s">
        <v>452</v>
      </c>
      <c r="H63" s="244" t="s">
        <v>452</v>
      </c>
      <c r="I63" s="244" t="s">
        <v>342</v>
      </c>
      <c r="J63" s="244" t="s">
        <v>453</v>
      </c>
      <c r="K63" s="245"/>
      <c r="L63" s="370"/>
      <c r="M63" s="355"/>
      <c r="N63" s="166"/>
    </row>
    <row r="64" spans="1:14" ht="24.75" customHeight="1" x14ac:dyDescent="0.45">
      <c r="B64" s="401"/>
      <c r="C64" s="238" t="s">
        <v>22</v>
      </c>
      <c r="D64" s="398"/>
      <c r="E64" s="398"/>
      <c r="F64" s="398"/>
      <c r="G64" s="398"/>
      <c r="H64" s="398"/>
      <c r="I64" s="398"/>
      <c r="J64" s="398"/>
      <c r="K64" s="351"/>
      <c r="L64" s="351"/>
      <c r="M64" s="356"/>
      <c r="N64" s="166"/>
    </row>
    <row r="65" spans="2:14" ht="24.75" customHeight="1" x14ac:dyDescent="0.3">
      <c r="B65" s="401"/>
      <c r="C65" s="238" t="s">
        <v>95</v>
      </c>
      <c r="D65" s="244" t="s">
        <v>453</v>
      </c>
      <c r="E65" s="244" t="s">
        <v>453</v>
      </c>
      <c r="F65" s="244" t="s">
        <v>453</v>
      </c>
      <c r="G65" s="244" t="s">
        <v>49</v>
      </c>
      <c r="H65" s="244" t="s">
        <v>342</v>
      </c>
      <c r="I65" s="244" t="s">
        <v>49</v>
      </c>
      <c r="J65" s="244" t="s">
        <v>453</v>
      </c>
      <c r="K65" s="245"/>
      <c r="L65" s="245"/>
      <c r="M65" s="355"/>
      <c r="N65" s="166"/>
    </row>
    <row r="66" spans="2:14" ht="24.75" customHeight="1" x14ac:dyDescent="0.3">
      <c r="B66" s="401"/>
      <c r="C66" s="238" t="s">
        <v>24</v>
      </c>
      <c r="D66" s="244" t="s">
        <v>453</v>
      </c>
      <c r="E66" s="244" t="s">
        <v>453</v>
      </c>
      <c r="F66" s="244" t="s">
        <v>342</v>
      </c>
      <c r="G66" s="244" t="s">
        <v>342</v>
      </c>
      <c r="H66" s="244" t="s">
        <v>342</v>
      </c>
      <c r="I66" s="244" t="s">
        <v>49</v>
      </c>
      <c r="J66" s="244" t="s">
        <v>342</v>
      </c>
      <c r="K66" s="245"/>
      <c r="L66" s="245"/>
      <c r="M66" s="355"/>
      <c r="N66" s="166"/>
    </row>
    <row r="67" spans="2:14" ht="24.75" customHeight="1" x14ac:dyDescent="0.3">
      <c r="B67" s="401"/>
      <c r="C67" s="238" t="s">
        <v>25</v>
      </c>
      <c r="D67" s="244" t="s">
        <v>453</v>
      </c>
      <c r="E67" s="244" t="s">
        <v>453</v>
      </c>
      <c r="F67" s="244" t="s">
        <v>453</v>
      </c>
      <c r="G67" s="244" t="s">
        <v>342</v>
      </c>
      <c r="H67" s="244" t="s">
        <v>342</v>
      </c>
      <c r="I67" s="244" t="s">
        <v>49</v>
      </c>
      <c r="J67" s="244" t="s">
        <v>453</v>
      </c>
      <c r="K67" s="245"/>
      <c r="L67" s="245"/>
      <c r="M67" s="355"/>
      <c r="N67" s="166"/>
    </row>
    <row r="68" spans="2:14" ht="24.75" customHeight="1" x14ac:dyDescent="0.3">
      <c r="B68" s="401"/>
      <c r="C68" s="238" t="s">
        <v>26</v>
      </c>
      <c r="D68" s="244" t="s">
        <v>453</v>
      </c>
      <c r="E68" s="244" t="s">
        <v>453</v>
      </c>
      <c r="F68" s="244" t="s">
        <v>342</v>
      </c>
      <c r="G68" s="244" t="s">
        <v>49</v>
      </c>
      <c r="H68" s="244" t="s">
        <v>49</v>
      </c>
      <c r="I68" s="244" t="s">
        <v>450</v>
      </c>
      <c r="J68" s="244" t="s">
        <v>450</v>
      </c>
      <c r="K68" s="245"/>
      <c r="L68" s="245"/>
      <c r="M68" s="355"/>
      <c r="N68" s="166"/>
    </row>
    <row r="69" spans="2:14" ht="24.75" customHeight="1" x14ac:dyDescent="0.3">
      <c r="B69" s="401"/>
      <c r="C69" s="238" t="s">
        <v>27</v>
      </c>
      <c r="D69" s="244" t="s">
        <v>453</v>
      </c>
      <c r="E69" s="244" t="s">
        <v>453</v>
      </c>
      <c r="F69" s="244" t="s">
        <v>342</v>
      </c>
      <c r="G69" s="244" t="s">
        <v>49</v>
      </c>
      <c r="H69" s="244" t="s">
        <v>49</v>
      </c>
      <c r="I69" s="244" t="s">
        <v>450</v>
      </c>
      <c r="J69" s="244" t="s">
        <v>453</v>
      </c>
      <c r="K69" s="245"/>
      <c r="L69" s="245"/>
      <c r="M69" s="355"/>
      <c r="N69" s="166"/>
    </row>
    <row r="70" spans="2:14" ht="24.75" customHeight="1" x14ac:dyDescent="0.3">
      <c r="B70" s="401"/>
      <c r="C70" s="238" t="s">
        <v>28</v>
      </c>
      <c r="D70" s="244" t="s">
        <v>453</v>
      </c>
      <c r="E70" s="244" t="s">
        <v>453</v>
      </c>
      <c r="F70" s="244" t="s">
        <v>342</v>
      </c>
      <c r="G70" s="244" t="s">
        <v>342</v>
      </c>
      <c r="H70" s="244" t="s">
        <v>342</v>
      </c>
      <c r="I70" s="244" t="s">
        <v>453</v>
      </c>
      <c r="J70" s="244" t="s">
        <v>453</v>
      </c>
      <c r="K70" s="245"/>
      <c r="L70" s="245"/>
      <c r="M70" s="355"/>
      <c r="N70" s="166"/>
    </row>
    <row r="71" spans="2:14" ht="24.75" customHeight="1" x14ac:dyDescent="0.3">
      <c r="B71" s="401"/>
      <c r="C71" s="238" t="s">
        <v>29</v>
      </c>
      <c r="D71" s="244" t="s">
        <v>453</v>
      </c>
      <c r="E71" s="244" t="s">
        <v>453</v>
      </c>
      <c r="F71" s="244" t="s">
        <v>342</v>
      </c>
      <c r="G71" s="244" t="s">
        <v>49</v>
      </c>
      <c r="H71" s="244" t="s">
        <v>342</v>
      </c>
      <c r="I71" s="244" t="s">
        <v>450</v>
      </c>
      <c r="J71" s="244" t="s">
        <v>453</v>
      </c>
      <c r="K71" s="245"/>
      <c r="L71" s="245"/>
      <c r="M71" s="355"/>
      <c r="N71" s="166"/>
    </row>
    <row r="72" spans="2:14" ht="24.75" customHeight="1" x14ac:dyDescent="0.3">
      <c r="B72" s="401"/>
      <c r="C72" s="238" t="s">
        <v>96</v>
      </c>
      <c r="D72" s="244" t="s">
        <v>453</v>
      </c>
      <c r="E72" s="244" t="s">
        <v>453</v>
      </c>
      <c r="F72" s="244" t="s">
        <v>453</v>
      </c>
      <c r="G72" s="244" t="s">
        <v>49</v>
      </c>
      <c r="H72" s="244" t="s">
        <v>342</v>
      </c>
      <c r="I72" s="244" t="s">
        <v>49</v>
      </c>
      <c r="J72" s="244" t="s">
        <v>450</v>
      </c>
      <c r="K72" s="245"/>
      <c r="L72" s="245"/>
      <c r="M72" s="355"/>
      <c r="N72" s="166"/>
    </row>
    <row r="73" spans="2:14" ht="24.75" customHeight="1" x14ac:dyDescent="0.3">
      <c r="B73" s="401"/>
      <c r="C73" s="238" t="s">
        <v>32</v>
      </c>
      <c r="D73" s="244" t="s">
        <v>453</v>
      </c>
      <c r="E73" s="244" t="s">
        <v>453</v>
      </c>
      <c r="F73" s="244" t="s">
        <v>342</v>
      </c>
      <c r="G73" s="244" t="s">
        <v>342</v>
      </c>
      <c r="H73" s="244" t="s">
        <v>342</v>
      </c>
      <c r="I73" s="244" t="s">
        <v>342</v>
      </c>
      <c r="J73" s="244" t="s">
        <v>342</v>
      </c>
      <c r="K73" s="245"/>
      <c r="L73" s="245"/>
      <c r="M73" s="355"/>
      <c r="N73" s="166"/>
    </row>
    <row r="74" spans="2:14" ht="24.75" customHeight="1" x14ac:dyDescent="0.3">
      <c r="B74" s="401"/>
      <c r="C74" s="238" t="s">
        <v>33</v>
      </c>
      <c r="D74" s="244" t="s">
        <v>342</v>
      </c>
      <c r="E74" s="244" t="s">
        <v>342</v>
      </c>
      <c r="F74" s="244" t="s">
        <v>342</v>
      </c>
      <c r="G74" s="244" t="s">
        <v>342</v>
      </c>
      <c r="H74" s="244" t="s">
        <v>342</v>
      </c>
      <c r="I74" s="244" t="s">
        <v>342</v>
      </c>
      <c r="J74" s="244" t="s">
        <v>342</v>
      </c>
      <c r="K74" s="245"/>
      <c r="L74" s="245"/>
      <c r="M74" s="355"/>
      <c r="N74" s="166"/>
    </row>
    <row r="75" spans="2:14" ht="24.75" customHeight="1" x14ac:dyDescent="0.3">
      <c r="B75" s="401"/>
      <c r="C75" s="238" t="s">
        <v>34</v>
      </c>
      <c r="D75" s="244" t="s">
        <v>342</v>
      </c>
      <c r="E75" s="244" t="s">
        <v>342</v>
      </c>
      <c r="F75" s="244" t="s">
        <v>342</v>
      </c>
      <c r="G75" s="244" t="s">
        <v>49</v>
      </c>
      <c r="H75" s="244" t="s">
        <v>342</v>
      </c>
      <c r="I75" s="244" t="s">
        <v>49</v>
      </c>
      <c r="J75" s="244" t="s">
        <v>450</v>
      </c>
      <c r="K75" s="245"/>
      <c r="L75" s="245"/>
      <c r="M75" s="355"/>
      <c r="N75" s="166"/>
    </row>
    <row r="76" spans="2:14" ht="24.75" customHeight="1" x14ac:dyDescent="0.3">
      <c r="B76" s="402"/>
      <c r="C76" s="239" t="s">
        <v>35</v>
      </c>
      <c r="D76" s="251" t="s">
        <v>453</v>
      </c>
      <c r="E76" s="251" t="s">
        <v>453</v>
      </c>
      <c r="F76" s="251" t="s">
        <v>342</v>
      </c>
      <c r="G76" s="251" t="s">
        <v>49</v>
      </c>
      <c r="H76" s="251" t="s">
        <v>342</v>
      </c>
      <c r="I76" s="251" t="s">
        <v>342</v>
      </c>
      <c r="J76" s="251" t="s">
        <v>342</v>
      </c>
      <c r="K76" s="252"/>
      <c r="L76" s="252"/>
      <c r="M76" s="357"/>
      <c r="N76" s="166"/>
    </row>
    <row r="77" spans="2:14" ht="24.75" customHeight="1" x14ac:dyDescent="0.3">
      <c r="C77" s="169"/>
      <c r="D77" s="165"/>
      <c r="E77" s="165"/>
      <c r="F77" s="165"/>
      <c r="G77" s="165"/>
      <c r="H77" s="165"/>
      <c r="I77" s="165"/>
      <c r="J77" s="165"/>
      <c r="K77" s="165"/>
      <c r="L77" s="165"/>
      <c r="M77" s="165"/>
      <c r="N77" s="166"/>
    </row>
    <row r="78" spans="2:14" ht="24.75" customHeight="1" x14ac:dyDescent="0.3">
      <c r="B78" s="168"/>
      <c r="C78" s="376" t="s">
        <v>606</v>
      </c>
      <c r="D78" s="377">
        <v>0</v>
      </c>
      <c r="E78" s="377">
        <v>0</v>
      </c>
      <c r="F78" s="377">
        <v>0</v>
      </c>
      <c r="G78" s="377">
        <v>-608.00360306708853</v>
      </c>
      <c r="H78" s="377">
        <v>-470.95409468067959</v>
      </c>
      <c r="I78" s="377">
        <v>-470.95409468067959</v>
      </c>
      <c r="J78" s="377">
        <v>-470.95409468067959</v>
      </c>
      <c r="K78" s="377">
        <v>2870.8693223074829</v>
      </c>
      <c r="L78" s="377">
        <v>850.00343519835542</v>
      </c>
      <c r="M78" s="173"/>
      <c r="N78" s="166"/>
    </row>
    <row r="79" spans="2:14" ht="68.25" customHeight="1" x14ac:dyDescent="0.35">
      <c r="B79" s="166"/>
      <c r="C79" s="378" t="s">
        <v>608</v>
      </c>
      <c r="D79" s="172"/>
      <c r="E79" s="172"/>
      <c r="F79" s="173"/>
      <c r="G79" s="173"/>
      <c r="H79" s="173"/>
      <c r="I79" s="173"/>
      <c r="J79" s="173"/>
      <c r="K79" s="173"/>
      <c r="L79" s="173"/>
      <c r="M79" s="173"/>
      <c r="N79" s="166"/>
    </row>
    <row r="80" spans="2:14" ht="24.75" customHeight="1" x14ac:dyDescent="0.3">
      <c r="B80" s="166"/>
      <c r="C80" s="166"/>
      <c r="D80" s="172"/>
      <c r="E80" s="172"/>
      <c r="F80" s="173"/>
      <c r="G80" s="173"/>
      <c r="H80" s="173"/>
      <c r="I80" s="173"/>
      <c r="J80" s="173"/>
      <c r="K80" s="173"/>
      <c r="L80" s="173"/>
      <c r="M80" s="173"/>
      <c r="N80" s="166"/>
    </row>
    <row r="81" spans="2:14" ht="24.75" customHeight="1" x14ac:dyDescent="0.3">
      <c r="B81" s="166"/>
      <c r="C81" s="166"/>
      <c r="D81" s="172"/>
      <c r="E81" s="172"/>
      <c r="F81" s="173"/>
      <c r="G81" s="173"/>
      <c r="H81" s="173"/>
      <c r="I81" s="173"/>
      <c r="J81" s="173"/>
      <c r="K81" s="173"/>
      <c r="L81" s="173"/>
      <c r="M81" s="173"/>
      <c r="N81" s="166"/>
    </row>
    <row r="82" spans="2:14" ht="24.75" customHeight="1" x14ac:dyDescent="0.3">
      <c r="B82" s="166"/>
      <c r="C82" s="166"/>
      <c r="D82" s="172"/>
      <c r="E82" s="172"/>
      <c r="F82" s="173"/>
      <c r="G82" s="173"/>
      <c r="H82" s="173"/>
      <c r="I82" s="173"/>
      <c r="J82" s="173"/>
      <c r="K82" s="173"/>
      <c r="L82" s="173"/>
      <c r="M82" s="173"/>
      <c r="N82" s="166"/>
    </row>
    <row r="83" spans="2:14" ht="24.75" customHeight="1" x14ac:dyDescent="0.3">
      <c r="B83" s="166"/>
      <c r="C83" s="166"/>
      <c r="D83" s="172"/>
      <c r="E83" s="172"/>
      <c r="F83" s="173"/>
      <c r="G83" s="173"/>
      <c r="H83" s="173"/>
      <c r="I83" s="173"/>
      <c r="J83" s="173"/>
      <c r="K83" s="173"/>
      <c r="L83" s="173"/>
      <c r="M83" s="173"/>
      <c r="N83" s="166"/>
    </row>
    <row r="84" spans="2:14" ht="24.75" customHeight="1" x14ac:dyDescent="0.3">
      <c r="B84" s="166"/>
      <c r="D84" s="175"/>
      <c r="E84" s="175"/>
    </row>
    <row r="85" spans="2:14" ht="24.75" customHeight="1" x14ac:dyDescent="0.3">
      <c r="D85" s="175"/>
      <c r="E85" s="175"/>
    </row>
    <row r="86" spans="2:14" ht="24.75" customHeight="1" x14ac:dyDescent="0.3">
      <c r="D86" s="175"/>
      <c r="E86" s="175"/>
    </row>
    <row r="87" spans="2:14" ht="24.75" customHeight="1" x14ac:dyDescent="0.3">
      <c r="D87" s="175"/>
      <c r="E87" s="175"/>
    </row>
    <row r="88" spans="2:14" ht="24.75" customHeight="1" x14ac:dyDescent="0.3">
      <c r="D88" s="175"/>
      <c r="E88" s="175"/>
    </row>
    <row r="89" spans="2:14" ht="24.75" customHeight="1" x14ac:dyDescent="0.3">
      <c r="D89" s="175"/>
      <c r="E89" s="175"/>
    </row>
    <row r="90" spans="2:14" ht="24.75" customHeight="1" x14ac:dyDescent="0.3">
      <c r="D90" s="175"/>
      <c r="E90" s="175"/>
    </row>
  </sheetData>
  <mergeCells count="6">
    <mergeCell ref="B17:B30"/>
    <mergeCell ref="B32:B46"/>
    <mergeCell ref="D34:J34"/>
    <mergeCell ref="B48:B60"/>
    <mergeCell ref="B62:B76"/>
    <mergeCell ref="D64:J64"/>
  </mergeCells>
  <conditionalFormatting sqref="J54:M56 K25:M25 D62:D63 D57:D60 D65:D76 D54:E56 D17:M24 D77:M77 D35:M53 D26:M33 D25:F25">
    <cfRule type="containsText" dxfId="47" priority="64" operator="containsText" text="&quot;=/-&quot;">
      <formula>NOT(ISERROR(SEARCH("""=/-""",D17)))</formula>
    </cfRule>
    <cfRule type="containsText" dxfId="46" priority="65" operator="containsText" text="'+">
      <formula>NOT(ISERROR(SEARCH("'+",D17)))</formula>
    </cfRule>
  </conditionalFormatting>
  <conditionalFormatting sqref="E62:E63 E57:E60 E65:E76 J62:M63 J57:M60">
    <cfRule type="containsText" dxfId="45" priority="57" operator="containsText" text="'+/-">
      <formula>NOT(ISERROR(SEARCH("'+/-",E57)))</formula>
    </cfRule>
    <cfRule type="containsText" dxfId="44" priority="58" operator="containsText" text="&quot;=/-&quot;">
      <formula>NOT(ISERROR(SEARCH("""=/-""",E57)))</formula>
    </cfRule>
    <cfRule type="containsText" dxfId="43" priority="59" operator="containsText" text="'+">
      <formula>NOT(ISERROR(SEARCH("'+",E57)))</formula>
    </cfRule>
  </conditionalFormatting>
  <conditionalFormatting sqref="F54:F56">
    <cfRule type="containsText" dxfId="42" priority="52" operator="containsText" text="&quot;=/-&quot;">
      <formula>NOT(ISERROR(SEARCH("""=/-""",F54)))</formula>
    </cfRule>
    <cfRule type="containsText" dxfId="41" priority="53" operator="containsText" text="'+">
      <formula>NOT(ISERROR(SEARCH("'+",F54)))</formula>
    </cfRule>
  </conditionalFormatting>
  <conditionalFormatting sqref="F62:F63 F57:F60 F65:F76">
    <cfRule type="containsText" dxfId="40" priority="45" operator="containsText" text="'+/-">
      <formula>NOT(ISERROR(SEARCH("'+/-",F57)))</formula>
    </cfRule>
    <cfRule type="containsText" dxfId="39" priority="46" operator="containsText" text="&quot;=/-&quot;">
      <formula>NOT(ISERROR(SEARCH("""=/-""",F57)))</formula>
    </cfRule>
    <cfRule type="containsText" dxfId="38" priority="47" operator="containsText" text="'+">
      <formula>NOT(ISERROR(SEARCH("'+",F57)))</formula>
    </cfRule>
  </conditionalFormatting>
  <conditionalFormatting sqref="G62:G63 G57:G60 G65:G76">
    <cfRule type="containsText" dxfId="37" priority="39" operator="containsText" text="'+/-">
      <formula>NOT(ISERROR(SEARCH("'+/-",G57)))</formula>
    </cfRule>
    <cfRule type="containsText" dxfId="36" priority="40" operator="containsText" text="&quot;=/-&quot;">
      <formula>NOT(ISERROR(SEARCH("""=/-""",G57)))</formula>
    </cfRule>
    <cfRule type="containsText" dxfId="35" priority="41" operator="containsText" text="'+">
      <formula>NOT(ISERROR(SEARCH("'+",G57)))</formula>
    </cfRule>
  </conditionalFormatting>
  <conditionalFormatting sqref="H54:I56">
    <cfRule type="containsText" dxfId="34" priority="34" operator="containsText" text="&quot;=/-&quot;">
      <formula>NOT(ISERROR(SEARCH("""=/-""",H54)))</formula>
    </cfRule>
    <cfRule type="containsText" dxfId="33" priority="35" operator="containsText" text="'+">
      <formula>NOT(ISERROR(SEARCH("'+",H54)))</formula>
    </cfRule>
  </conditionalFormatting>
  <conditionalFormatting sqref="H62:I63 H57:I60 H65:I76">
    <cfRule type="containsText" dxfId="32" priority="27" operator="containsText" text="'+/-">
      <formula>NOT(ISERROR(SEARCH("'+/-",H57)))</formula>
    </cfRule>
    <cfRule type="containsText" dxfId="31" priority="28" operator="containsText" text="&quot;=/-&quot;">
      <formula>NOT(ISERROR(SEARCH("""=/-""",H57)))</formula>
    </cfRule>
    <cfRule type="containsText" dxfId="30" priority="29" operator="containsText" text="'+">
      <formula>NOT(ISERROR(SEARCH("'+",H57)))</formula>
    </cfRule>
  </conditionalFormatting>
  <conditionalFormatting sqref="K25:M25 D17:M24 D65:M76 D35:M63 D26:M33 D25:F25">
    <cfRule type="containsText" dxfId="29" priority="16" operator="containsText" text="&quot;=/-&quot;">
      <formula>NOT(ISERROR(SEARCH("""=/-""",D17)))</formula>
    </cfRule>
  </conditionalFormatting>
  <hyperlinks>
    <hyperlink ref="I14" location="'Biomass Wood'!A1" display="Biomass wood"/>
    <hyperlink ref="J14" location="'Biomass Energy crops'!A1" display="Biomass energy crops"/>
    <hyperlink ref="H14" location="'Biomass waste'!A1" display="Biomass waste"/>
    <hyperlink ref="G14" location="Biogas!A1" display="Biogas"/>
    <hyperlink ref="F14" location="'Solar thermal'!A1" display="Solar thermal"/>
    <hyperlink ref="E14" location="'Ground source heat pump'!A1" display="Ground source heat pump"/>
    <hyperlink ref="D14" location="'Air source heat pump'!A1" display="Air Source heat pump"/>
  </hyperlinks>
  <pageMargins left="0.7" right="0.7" top="0.75" bottom="0.75"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containsText" priority="61" operator="containsText" id="{FA8C94B3-56EA-474F-A6E4-B73127C7122C}">
            <xm:f>NOT(ISERROR(SEARCH("+ +",D17)))</xm:f>
            <xm:f>"+ +"</xm:f>
            <x14:dxf>
              <fill>
                <patternFill>
                  <bgColor rgb="FF99FF99"/>
                </patternFill>
              </fill>
            </x14:dxf>
          </x14:cfRule>
          <x14:cfRule type="containsText" priority="62" operator="containsText" id="{CD8A10B9-DA67-43AA-8E7F-7DDE43769D43}">
            <xm:f>NOT(ISERROR(SEARCH("- -",D17)))</xm:f>
            <xm:f>"- -"</xm:f>
            <x14:dxf>
              <fill>
                <patternFill>
                  <bgColor rgb="FFFF9999"/>
                </patternFill>
              </fill>
            </x14:dxf>
          </x14:cfRule>
          <x14:cfRule type="containsText" priority="63" operator="containsText" id="{E4A536D9-0A5F-4D8A-B869-B61C97781F95}">
            <xm:f>NOT(ISERROR(SEARCH("+/-",D17)))</xm:f>
            <xm:f>"+/-"</xm:f>
            <x14:dxf>
              <fill>
                <patternFill>
                  <bgColor theme="0" tint="-0.14996795556505021"/>
                </patternFill>
              </fill>
            </x14:dxf>
          </x14:cfRule>
          <x14:cfRule type="containsText" priority="66" operator="containsText" id="{1019DFD8-8E35-40C2-9FF7-361B05610480}">
            <xm:f>NOT(ISERROR(SEARCH("-",D17)))</xm:f>
            <xm:f>"-"</xm:f>
            <x14:dxf>
              <fill>
                <patternFill>
                  <bgColor rgb="FFFFCCCC"/>
                </patternFill>
              </fill>
            </x14:dxf>
          </x14:cfRule>
          <xm:sqref>J54:M56 K25:M25 D62:D63 D57:D60 D65:D76 D54:E56 D17:M24 D77:M77 D35:M53 D26:M33 D25:F25</xm:sqref>
        </x14:conditionalFormatting>
        <x14:conditionalFormatting xmlns:xm="http://schemas.microsoft.com/office/excel/2006/main">
          <x14:cfRule type="containsText" priority="55" operator="containsText" id="{3E9F706A-2E83-4CE5-BD88-20B57DF27495}">
            <xm:f>NOT(ISERROR(SEARCH("+ +",E57)))</xm:f>
            <xm:f>"+ +"</xm:f>
            <x14:dxf>
              <fill>
                <patternFill>
                  <bgColor rgb="FF99FF99"/>
                </patternFill>
              </fill>
            </x14:dxf>
          </x14:cfRule>
          <x14:cfRule type="containsText" priority="56" operator="containsText" id="{8D38C905-A060-4EE9-AA97-C9E4020B72CD}">
            <xm:f>NOT(ISERROR(SEARCH("- -",E57)))</xm:f>
            <xm:f>"- -"</xm:f>
            <x14:dxf>
              <fill>
                <patternFill>
                  <bgColor rgb="FFFF9999"/>
                </patternFill>
              </fill>
            </x14:dxf>
          </x14:cfRule>
          <x14:cfRule type="containsText" priority="60" operator="containsText" id="{38C751E9-BB39-4DFB-AA95-D5B47A7CD3D2}">
            <xm:f>NOT(ISERROR(SEARCH("-",E57)))</xm:f>
            <xm:f>"-"</xm:f>
            <x14:dxf>
              <fill>
                <patternFill>
                  <bgColor rgb="FFFFCCCC"/>
                </patternFill>
              </fill>
            </x14:dxf>
          </x14:cfRule>
          <xm:sqref>E62:E63 E57:E60 E65:E76 J62:M63 J57:M60</xm:sqref>
        </x14:conditionalFormatting>
        <x14:conditionalFormatting xmlns:xm="http://schemas.microsoft.com/office/excel/2006/main">
          <x14:cfRule type="containsText" priority="49" operator="containsText" id="{2DFF5518-644A-404A-A4F3-29D3B2E9DABA}">
            <xm:f>NOT(ISERROR(SEARCH("+ +",F54)))</xm:f>
            <xm:f>"+ +"</xm:f>
            <x14:dxf>
              <fill>
                <patternFill>
                  <bgColor rgb="FF99FF99"/>
                </patternFill>
              </fill>
            </x14:dxf>
          </x14:cfRule>
          <x14:cfRule type="containsText" priority="50" operator="containsText" id="{ECBED545-2461-479E-A141-C00A5E31AC52}">
            <xm:f>NOT(ISERROR(SEARCH("- -",F54)))</xm:f>
            <xm:f>"- -"</xm:f>
            <x14:dxf>
              <fill>
                <patternFill>
                  <bgColor rgb="FFFF9999"/>
                </patternFill>
              </fill>
            </x14:dxf>
          </x14:cfRule>
          <x14:cfRule type="containsText" priority="51" operator="containsText" id="{F5065907-D1CA-42C2-8BA8-C7C58DF2EFC8}">
            <xm:f>NOT(ISERROR(SEARCH("+/-",F54)))</xm:f>
            <xm:f>"+/-"</xm:f>
            <x14:dxf>
              <fill>
                <patternFill>
                  <bgColor theme="0" tint="-0.14996795556505021"/>
                </patternFill>
              </fill>
            </x14:dxf>
          </x14:cfRule>
          <x14:cfRule type="containsText" priority="54" operator="containsText" id="{0AB1BE71-AFC8-4BFE-8B28-2ABDF9F39D5D}">
            <xm:f>NOT(ISERROR(SEARCH("-",F54)))</xm:f>
            <xm:f>"-"</xm:f>
            <x14:dxf>
              <fill>
                <patternFill>
                  <bgColor rgb="FFFFCCCC"/>
                </patternFill>
              </fill>
            </x14:dxf>
          </x14:cfRule>
          <xm:sqref>F54:F56</xm:sqref>
        </x14:conditionalFormatting>
        <x14:conditionalFormatting xmlns:xm="http://schemas.microsoft.com/office/excel/2006/main">
          <x14:cfRule type="containsText" priority="43" operator="containsText" id="{98419881-48A3-4ADA-94A9-C1F022F660FB}">
            <xm:f>NOT(ISERROR(SEARCH("+ +",F57)))</xm:f>
            <xm:f>"+ +"</xm:f>
            <x14:dxf>
              <fill>
                <patternFill>
                  <bgColor rgb="FF99FF99"/>
                </patternFill>
              </fill>
            </x14:dxf>
          </x14:cfRule>
          <x14:cfRule type="containsText" priority="44" operator="containsText" id="{F1EE0E47-8F94-49DF-BCE5-AA2F72AD1ED2}">
            <xm:f>NOT(ISERROR(SEARCH("- -",F57)))</xm:f>
            <xm:f>"- -"</xm:f>
            <x14:dxf>
              <fill>
                <patternFill>
                  <bgColor rgb="FFFF9999"/>
                </patternFill>
              </fill>
            </x14:dxf>
          </x14:cfRule>
          <x14:cfRule type="containsText" priority="48" operator="containsText" id="{E8734B65-014F-4D0A-BA99-34C5A972BB9F}">
            <xm:f>NOT(ISERROR(SEARCH("-",F57)))</xm:f>
            <xm:f>"-"</xm:f>
            <x14:dxf>
              <fill>
                <patternFill>
                  <bgColor rgb="FFFFCCCC"/>
                </patternFill>
              </fill>
            </x14:dxf>
          </x14:cfRule>
          <xm:sqref>F62:F63 F57:F60 F65:F76</xm:sqref>
        </x14:conditionalFormatting>
        <x14:conditionalFormatting xmlns:xm="http://schemas.microsoft.com/office/excel/2006/main">
          <x14:cfRule type="containsText" priority="37" operator="containsText" id="{C116D765-0856-4E17-BBC4-3CABD4DB0B6F}">
            <xm:f>NOT(ISERROR(SEARCH("+ +",G57)))</xm:f>
            <xm:f>"+ +"</xm:f>
            <x14:dxf>
              <fill>
                <patternFill>
                  <bgColor rgb="FF99FF99"/>
                </patternFill>
              </fill>
            </x14:dxf>
          </x14:cfRule>
          <x14:cfRule type="containsText" priority="38" operator="containsText" id="{F8A7BA16-F8A6-4F9B-9382-621C13CEC3CE}">
            <xm:f>NOT(ISERROR(SEARCH("- -",G57)))</xm:f>
            <xm:f>"- -"</xm:f>
            <x14:dxf>
              <fill>
                <patternFill>
                  <bgColor rgb="FFFF9999"/>
                </patternFill>
              </fill>
            </x14:dxf>
          </x14:cfRule>
          <x14:cfRule type="containsText" priority="42" operator="containsText" id="{CAE79F46-792C-44F6-A902-0DE09C4C9A89}">
            <xm:f>NOT(ISERROR(SEARCH("-",G57)))</xm:f>
            <xm:f>"-"</xm:f>
            <x14:dxf>
              <fill>
                <patternFill>
                  <bgColor rgb="FFFFCCCC"/>
                </patternFill>
              </fill>
            </x14:dxf>
          </x14:cfRule>
          <xm:sqref>G62:G63 G57:G60 G65:G76</xm:sqref>
        </x14:conditionalFormatting>
        <x14:conditionalFormatting xmlns:xm="http://schemas.microsoft.com/office/excel/2006/main">
          <x14:cfRule type="containsText" priority="31" operator="containsText" id="{F160A686-CDD9-4CD8-96E4-E2DAC9493D41}">
            <xm:f>NOT(ISERROR(SEARCH("+ +",H54)))</xm:f>
            <xm:f>"+ +"</xm:f>
            <x14:dxf>
              <fill>
                <patternFill>
                  <bgColor rgb="FF99FF99"/>
                </patternFill>
              </fill>
            </x14:dxf>
          </x14:cfRule>
          <x14:cfRule type="containsText" priority="32" operator="containsText" id="{BF2B4982-1607-47E0-80F1-232A2B5C07CD}">
            <xm:f>NOT(ISERROR(SEARCH("- -",H54)))</xm:f>
            <xm:f>"- -"</xm:f>
            <x14:dxf>
              <fill>
                <patternFill>
                  <bgColor rgb="FFFF9999"/>
                </patternFill>
              </fill>
            </x14:dxf>
          </x14:cfRule>
          <x14:cfRule type="containsText" priority="33" operator="containsText" id="{ED6D89B9-BF35-473F-A20B-A3DE1D2A522B}">
            <xm:f>NOT(ISERROR(SEARCH("+/-",H54)))</xm:f>
            <xm:f>"+/-"</xm:f>
            <x14:dxf>
              <fill>
                <patternFill>
                  <bgColor theme="0" tint="-0.14996795556505021"/>
                </patternFill>
              </fill>
            </x14:dxf>
          </x14:cfRule>
          <x14:cfRule type="containsText" priority="36" operator="containsText" id="{8CE242C0-DDDB-44E8-9402-3833C0898193}">
            <xm:f>NOT(ISERROR(SEARCH("-",H54)))</xm:f>
            <xm:f>"-"</xm:f>
            <x14:dxf>
              <fill>
                <patternFill>
                  <bgColor rgb="FFFFCCCC"/>
                </patternFill>
              </fill>
            </x14:dxf>
          </x14:cfRule>
          <xm:sqref>H54:I56</xm:sqref>
        </x14:conditionalFormatting>
        <x14:conditionalFormatting xmlns:xm="http://schemas.microsoft.com/office/excel/2006/main">
          <x14:cfRule type="containsText" priority="25" operator="containsText" id="{15D9E6ED-4AF4-46BB-A73E-B91DE9E081BE}">
            <xm:f>NOT(ISERROR(SEARCH("+ +",H57)))</xm:f>
            <xm:f>"+ +"</xm:f>
            <x14:dxf>
              <fill>
                <patternFill>
                  <bgColor rgb="FF99FF99"/>
                </patternFill>
              </fill>
            </x14:dxf>
          </x14:cfRule>
          <x14:cfRule type="containsText" priority="26" operator="containsText" id="{712EEE80-338E-4BC2-BCBD-F2395ADC5E73}">
            <xm:f>NOT(ISERROR(SEARCH("- -",H57)))</xm:f>
            <xm:f>"- -"</xm:f>
            <x14:dxf>
              <fill>
                <patternFill>
                  <bgColor rgb="FFFF9999"/>
                </patternFill>
              </fill>
            </x14:dxf>
          </x14:cfRule>
          <x14:cfRule type="containsText" priority="30" operator="containsText" id="{0B7B0DA9-1342-4E72-85FB-30245848F8B3}">
            <xm:f>NOT(ISERROR(SEARCH("-",H57)))</xm:f>
            <xm:f>"-"</xm:f>
            <x14:dxf>
              <fill>
                <patternFill>
                  <bgColor rgb="FFFFCCCC"/>
                </patternFill>
              </fill>
            </x14:dxf>
          </x14:cfRule>
          <xm:sqref>H62:I63 H57:I60 H65:I76</xm:sqref>
        </x14:conditionalFormatting>
        <x14:conditionalFormatting xmlns:xm="http://schemas.microsoft.com/office/excel/2006/main">
          <x14:cfRule type="containsText" priority="18" operator="containsText" id="{EBEEE22C-1D4A-472C-9027-A8CD96E39257}">
            <xm:f>NOT(ISERROR(SEARCH("-",D17)))</xm:f>
            <xm:f>"-"</xm:f>
            <x14:dxf>
              <fill>
                <patternFill>
                  <bgColor rgb="FFFFCCCC"/>
                </patternFill>
              </fill>
            </x14:dxf>
          </x14:cfRule>
          <xm:sqref>K25:M25 K78:M78 D17:M24 D35:M63 D26:M33 D25:F25 D65:M77 D79:M746 D78:F78</xm:sqref>
        </x14:conditionalFormatting>
        <x14:conditionalFormatting xmlns:xm="http://schemas.microsoft.com/office/excel/2006/main">
          <x14:cfRule type="containsText" priority="13" operator="containsText" id="{B9321234-B84C-46EC-B9CD-16F193326CA2}">
            <xm:f>NOT(ISERROR(SEARCH("+ +",D17)))</xm:f>
            <xm:f>"+ +"</xm:f>
            <x14:dxf>
              <fill>
                <patternFill>
                  <bgColor rgb="FF99FF99"/>
                </patternFill>
              </fill>
            </x14:dxf>
          </x14:cfRule>
          <x14:cfRule type="containsText" priority="14" operator="containsText" id="{5D4F12CD-D7D0-49CE-8842-4D688093A884}">
            <xm:f>NOT(ISERROR(SEARCH("- -",D17)))</xm:f>
            <xm:f>"- -"</xm:f>
            <x14:dxf>
              <fill>
                <patternFill>
                  <bgColor rgb="FFFF9999"/>
                </patternFill>
              </fill>
            </x14:dxf>
          </x14:cfRule>
          <x14:cfRule type="containsText" priority="15" operator="containsText" id="{10C75AF8-0528-4CC4-9B23-2180D37C9A1B}">
            <xm:f>NOT(ISERROR(SEARCH("+/-",D17)))</xm:f>
            <xm:f>"+/-"</xm:f>
            <x14:dxf>
              <fill>
                <patternFill>
                  <bgColor theme="0" tint="-0.14996795556505021"/>
                </patternFill>
              </fill>
            </x14:dxf>
          </x14:cfRule>
          <x14:cfRule type="containsText" priority="17" operator="containsText" id="{E8523ADD-8B22-4C08-98B2-D4AD842C9033}">
            <xm:f>NOT(ISERROR(SEARCH("+",D17)))</xm:f>
            <xm:f>"+"</xm:f>
            <x14:dxf>
              <fill>
                <patternFill>
                  <bgColor rgb="FFCCFFCC"/>
                </patternFill>
              </fill>
            </x14:dxf>
          </x14:cfRule>
          <xm:sqref>K25:M25 D17:M24 D65:M76 D35:M63 D26:M33 D25:F25</xm:sqref>
        </x14:conditionalFormatting>
      </x14:conditionalFormatting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sheetPr>
  <dimension ref="A1:I419"/>
  <sheetViews>
    <sheetView zoomScale="70" zoomScaleNormal="70" workbookViewId="0">
      <selection activeCell="F410" sqref="F410"/>
    </sheetView>
  </sheetViews>
  <sheetFormatPr defaultColWidth="11.44140625" defaultRowHeight="15.05" x14ac:dyDescent="0.25"/>
  <cols>
    <col min="1" max="1" width="58.44140625" style="28" customWidth="1"/>
    <col min="2" max="2" width="100.5546875" style="40" customWidth="1"/>
    <col min="3" max="4" width="11.44140625" style="28"/>
    <col min="5" max="5" width="49.6640625" style="28" customWidth="1"/>
    <col min="6" max="16384" width="11.44140625" style="28"/>
  </cols>
  <sheetData>
    <row r="1" spans="1:6" ht="26.2" x14ac:dyDescent="0.4">
      <c r="A1" s="48" t="s">
        <v>138</v>
      </c>
      <c r="F1"/>
    </row>
    <row r="2" spans="1:6" s="40" customFormat="1" x14ac:dyDescent="0.2">
      <c r="A2" s="3"/>
    </row>
    <row r="3" spans="1:6" s="40" customFormat="1" ht="119.95" x14ac:dyDescent="0.2">
      <c r="A3" s="253" t="s">
        <v>58</v>
      </c>
      <c r="B3" s="132" t="s">
        <v>434</v>
      </c>
    </row>
    <row r="4" spans="1:6" s="40" customFormat="1" x14ac:dyDescent="0.2"/>
    <row r="5" spans="1:6" s="40" customFormat="1" x14ac:dyDescent="0.2"/>
    <row r="6" spans="1:6" s="40" customFormat="1" ht="19" thickBot="1" x14ac:dyDescent="0.3">
      <c r="A6" s="47" t="s">
        <v>57</v>
      </c>
    </row>
    <row r="7" spans="1:6" s="40" customFormat="1" x14ac:dyDescent="0.2">
      <c r="A7" s="33" t="s">
        <v>61</v>
      </c>
      <c r="B7" s="41"/>
    </row>
    <row r="8" spans="1:6" s="40" customFormat="1" x14ac:dyDescent="0.2">
      <c r="A8" s="32"/>
      <c r="B8" s="46"/>
    </row>
    <row r="9" spans="1:6" s="40" customFormat="1" ht="29.95" x14ac:dyDescent="0.2">
      <c r="A9" s="29" t="s">
        <v>55</v>
      </c>
      <c r="B9" s="45" t="s">
        <v>377</v>
      </c>
    </row>
    <row r="10" spans="1:6" s="40" customFormat="1" x14ac:dyDescent="0.2">
      <c r="A10" s="29" t="s">
        <v>54</v>
      </c>
      <c r="B10" s="45" t="s">
        <v>461</v>
      </c>
    </row>
    <row r="11" spans="1:6" s="40" customFormat="1" ht="29.95" x14ac:dyDescent="0.2">
      <c r="A11" s="29" t="s">
        <v>53</v>
      </c>
      <c r="B11" s="45" t="s">
        <v>378</v>
      </c>
    </row>
    <row r="12" spans="1:6" s="40" customFormat="1" ht="29.95" x14ac:dyDescent="0.2">
      <c r="A12" s="29" t="s">
        <v>52</v>
      </c>
      <c r="B12" s="45" t="s">
        <v>379</v>
      </c>
    </row>
    <row r="13" spans="1:6" s="40" customFormat="1" ht="29.95" x14ac:dyDescent="0.2">
      <c r="A13" s="29" t="s">
        <v>51</v>
      </c>
      <c r="B13" s="45" t="s">
        <v>380</v>
      </c>
    </row>
    <row r="14" spans="1:6" s="40" customFormat="1" x14ac:dyDescent="0.2">
      <c r="A14" s="30" t="s">
        <v>50</v>
      </c>
      <c r="B14" s="44" t="s">
        <v>381</v>
      </c>
    </row>
    <row r="15" spans="1:6" s="40" customFormat="1" x14ac:dyDescent="0.2">
      <c r="A15" s="29" t="s">
        <v>9</v>
      </c>
      <c r="B15" s="49"/>
    </row>
    <row r="16" spans="1:6" s="40" customFormat="1" x14ac:dyDescent="0.2">
      <c r="A16" s="29" t="s">
        <v>55</v>
      </c>
      <c r="B16" s="14" t="s">
        <v>116</v>
      </c>
    </row>
    <row r="17" spans="1:2" s="40" customFormat="1" x14ac:dyDescent="0.2">
      <c r="A17" s="29" t="s">
        <v>54</v>
      </c>
      <c r="B17" s="49"/>
    </row>
    <row r="18" spans="1:2" s="40" customFormat="1" x14ac:dyDescent="0.2">
      <c r="A18" s="29" t="s">
        <v>53</v>
      </c>
      <c r="B18" s="49"/>
    </row>
    <row r="19" spans="1:2" s="40" customFormat="1" x14ac:dyDescent="0.2">
      <c r="A19" s="29" t="s">
        <v>52</v>
      </c>
      <c r="B19" s="49"/>
    </row>
    <row r="20" spans="1:2" s="40" customFormat="1" x14ac:dyDescent="0.2">
      <c r="A20" s="29" t="s">
        <v>51</v>
      </c>
      <c r="B20" s="49"/>
    </row>
    <row r="21" spans="1:2" s="40" customFormat="1" x14ac:dyDescent="0.2">
      <c r="A21" s="29" t="s">
        <v>50</v>
      </c>
      <c r="B21" s="49"/>
    </row>
    <row r="22" spans="1:2" s="40" customFormat="1" x14ac:dyDescent="0.2">
      <c r="A22" s="32" t="s">
        <v>10</v>
      </c>
      <c r="B22" s="50"/>
    </row>
    <row r="23" spans="1:2" s="40" customFormat="1" x14ac:dyDescent="0.2">
      <c r="A23" s="29" t="s">
        <v>55</v>
      </c>
      <c r="B23" s="14" t="s">
        <v>116</v>
      </c>
    </row>
    <row r="24" spans="1:2" s="40" customFormat="1" x14ac:dyDescent="0.2">
      <c r="A24" s="29" t="s">
        <v>54</v>
      </c>
      <c r="B24" s="49"/>
    </row>
    <row r="25" spans="1:2" s="40" customFormat="1" x14ac:dyDescent="0.2">
      <c r="A25" s="29" t="s">
        <v>53</v>
      </c>
      <c r="B25" s="49"/>
    </row>
    <row r="26" spans="1:2" s="40" customFormat="1" x14ac:dyDescent="0.2">
      <c r="A26" s="29" t="s">
        <v>52</v>
      </c>
      <c r="B26" s="49"/>
    </row>
    <row r="27" spans="1:2" s="40" customFormat="1" x14ac:dyDescent="0.2">
      <c r="A27" s="29" t="s">
        <v>51</v>
      </c>
      <c r="B27" s="49"/>
    </row>
    <row r="28" spans="1:2" s="40" customFormat="1" x14ac:dyDescent="0.2">
      <c r="A28" s="30" t="s">
        <v>50</v>
      </c>
      <c r="B28" s="51"/>
    </row>
    <row r="29" spans="1:2" s="40" customFormat="1" x14ac:dyDescent="0.2">
      <c r="A29" s="29" t="s">
        <v>11</v>
      </c>
      <c r="B29" s="49"/>
    </row>
    <row r="30" spans="1:2" s="40" customFormat="1" x14ac:dyDescent="0.2">
      <c r="A30" s="29" t="s">
        <v>55</v>
      </c>
      <c r="B30" s="14" t="s">
        <v>116</v>
      </c>
    </row>
    <row r="31" spans="1:2" s="40" customFormat="1" x14ac:dyDescent="0.2">
      <c r="A31" s="29" t="s">
        <v>54</v>
      </c>
      <c r="B31" s="49"/>
    </row>
    <row r="32" spans="1:2" s="40" customFormat="1" x14ac:dyDescent="0.2">
      <c r="A32" s="29" t="s">
        <v>53</v>
      </c>
      <c r="B32" s="49"/>
    </row>
    <row r="33" spans="1:2" s="40" customFormat="1" x14ac:dyDescent="0.2">
      <c r="A33" s="29" t="s">
        <v>52</v>
      </c>
      <c r="B33" s="49"/>
    </row>
    <row r="34" spans="1:2" s="40" customFormat="1" x14ac:dyDescent="0.2">
      <c r="A34" s="29" t="s">
        <v>51</v>
      </c>
      <c r="B34" s="49"/>
    </row>
    <row r="35" spans="1:2" s="40" customFormat="1" x14ac:dyDescent="0.2">
      <c r="A35" s="29" t="s">
        <v>50</v>
      </c>
      <c r="B35" s="49"/>
    </row>
    <row r="36" spans="1:2" s="40" customFormat="1" x14ac:dyDescent="0.25">
      <c r="A36" s="32" t="s">
        <v>12</v>
      </c>
      <c r="B36" s="50"/>
    </row>
    <row r="37" spans="1:2" s="40" customFormat="1" x14ac:dyDescent="0.25">
      <c r="A37" s="29" t="s">
        <v>55</v>
      </c>
      <c r="B37" s="14" t="s">
        <v>376</v>
      </c>
    </row>
    <row r="38" spans="1:2" s="40" customFormat="1" x14ac:dyDescent="0.25">
      <c r="A38" s="29" t="s">
        <v>54</v>
      </c>
      <c r="B38" s="49" t="s">
        <v>382</v>
      </c>
    </row>
    <row r="39" spans="1:2" s="40" customFormat="1" ht="30.15" x14ac:dyDescent="0.25">
      <c r="A39" s="29" t="s">
        <v>53</v>
      </c>
      <c r="B39" s="129" t="s">
        <v>439</v>
      </c>
    </row>
    <row r="40" spans="1:2" s="40" customFormat="1" x14ac:dyDescent="0.25">
      <c r="A40" s="29" t="s">
        <v>52</v>
      </c>
      <c r="B40" s="129" t="s">
        <v>440</v>
      </c>
    </row>
    <row r="41" spans="1:2" s="40" customFormat="1" x14ac:dyDescent="0.25">
      <c r="A41" s="29" t="s">
        <v>51</v>
      </c>
      <c r="B41" s="129"/>
    </row>
    <row r="42" spans="1:2" s="40" customFormat="1" x14ac:dyDescent="0.25">
      <c r="A42" s="30" t="s">
        <v>50</v>
      </c>
      <c r="B42" s="137"/>
    </row>
    <row r="43" spans="1:2" s="40" customFormat="1" x14ac:dyDescent="0.25">
      <c r="A43" s="29" t="s">
        <v>13</v>
      </c>
      <c r="B43" s="49"/>
    </row>
    <row r="44" spans="1:2" s="40" customFormat="1" x14ac:dyDescent="0.25">
      <c r="A44" s="29" t="s">
        <v>55</v>
      </c>
      <c r="B44" s="180" t="s">
        <v>376</v>
      </c>
    </row>
    <row r="45" spans="1:2" s="40" customFormat="1" x14ac:dyDescent="0.25">
      <c r="A45" s="29" t="s">
        <v>54</v>
      </c>
      <c r="B45" s="181" t="s">
        <v>382</v>
      </c>
    </row>
    <row r="46" spans="1:2" s="40" customFormat="1" ht="60.25" x14ac:dyDescent="0.25">
      <c r="A46" s="29" t="s">
        <v>53</v>
      </c>
      <c r="B46" s="129" t="s">
        <v>295</v>
      </c>
    </row>
    <row r="47" spans="1:2" s="40" customFormat="1" x14ac:dyDescent="0.25">
      <c r="A47" s="29" t="s">
        <v>52</v>
      </c>
      <c r="B47" s="49" t="s">
        <v>293</v>
      </c>
    </row>
    <row r="48" spans="1:2" s="40" customFormat="1" ht="46.5" customHeight="1" x14ac:dyDescent="0.25">
      <c r="A48" s="29" t="s">
        <v>51</v>
      </c>
      <c r="B48" s="129" t="s">
        <v>292</v>
      </c>
    </row>
    <row r="49" spans="1:2" s="40" customFormat="1" x14ac:dyDescent="0.25">
      <c r="A49" s="29" t="s">
        <v>50</v>
      </c>
      <c r="B49" s="49" t="s">
        <v>294</v>
      </c>
    </row>
    <row r="50" spans="1:2" s="40" customFormat="1" x14ac:dyDescent="0.25">
      <c r="A50" s="32" t="s">
        <v>14</v>
      </c>
      <c r="B50" s="50"/>
    </row>
    <row r="51" spans="1:2" s="40" customFormat="1" x14ac:dyDescent="0.25">
      <c r="A51" s="29" t="s">
        <v>55</v>
      </c>
      <c r="B51" s="180" t="s">
        <v>376</v>
      </c>
    </row>
    <row r="52" spans="1:2" s="40" customFormat="1" x14ac:dyDescent="0.25">
      <c r="A52" s="29" t="s">
        <v>54</v>
      </c>
      <c r="B52" s="181" t="s">
        <v>382</v>
      </c>
    </row>
    <row r="53" spans="1:2" s="40" customFormat="1" ht="105.4" x14ac:dyDescent="0.25">
      <c r="A53" s="29" t="s">
        <v>53</v>
      </c>
      <c r="B53" s="129" t="s">
        <v>462</v>
      </c>
    </row>
    <row r="54" spans="1:2" s="40" customFormat="1" x14ac:dyDescent="0.25">
      <c r="A54" s="29" t="s">
        <v>52</v>
      </c>
      <c r="B54" s="49" t="s">
        <v>293</v>
      </c>
    </row>
    <row r="55" spans="1:2" s="40" customFormat="1" ht="60.25" x14ac:dyDescent="0.25">
      <c r="A55" s="29" t="s">
        <v>51</v>
      </c>
      <c r="B55" s="129" t="s">
        <v>464</v>
      </c>
    </row>
    <row r="56" spans="1:2" s="40" customFormat="1" ht="30.15" x14ac:dyDescent="0.25">
      <c r="A56" s="30" t="s">
        <v>50</v>
      </c>
      <c r="B56" s="137" t="s">
        <v>463</v>
      </c>
    </row>
    <row r="57" spans="1:2" s="40" customFormat="1" x14ac:dyDescent="0.25">
      <c r="A57" s="119" t="s">
        <v>15</v>
      </c>
      <c r="B57" s="50"/>
    </row>
    <row r="58" spans="1:2" s="40" customFormat="1" x14ac:dyDescent="0.25">
      <c r="A58" s="120" t="s">
        <v>55</v>
      </c>
      <c r="B58" s="14" t="s">
        <v>116</v>
      </c>
    </row>
    <row r="59" spans="1:2" s="40" customFormat="1" x14ac:dyDescent="0.25">
      <c r="A59" s="120" t="s">
        <v>54</v>
      </c>
      <c r="B59" s="49"/>
    </row>
    <row r="60" spans="1:2" s="40" customFormat="1" x14ac:dyDescent="0.25">
      <c r="A60" s="120" t="s">
        <v>53</v>
      </c>
      <c r="B60" s="129"/>
    </row>
    <row r="61" spans="1:2" s="40" customFormat="1" x14ac:dyDescent="0.25">
      <c r="A61" s="120" t="s">
        <v>52</v>
      </c>
      <c r="B61" s="49"/>
    </row>
    <row r="62" spans="1:2" s="40" customFormat="1" x14ac:dyDescent="0.25">
      <c r="A62" s="120" t="s">
        <v>51</v>
      </c>
      <c r="B62" s="49"/>
    </row>
    <row r="63" spans="1:2" s="40" customFormat="1" x14ac:dyDescent="0.25">
      <c r="A63" s="121" t="s">
        <v>50</v>
      </c>
      <c r="B63" s="51"/>
    </row>
    <row r="64" spans="1:2" s="40" customFormat="1" x14ac:dyDescent="0.25">
      <c r="A64" s="29" t="s">
        <v>29</v>
      </c>
      <c r="B64" s="49"/>
    </row>
    <row r="65" spans="1:6" s="40" customFormat="1" x14ac:dyDescent="0.25">
      <c r="A65" s="29" t="s">
        <v>55</v>
      </c>
      <c r="B65" s="14" t="s">
        <v>116</v>
      </c>
    </row>
    <row r="66" spans="1:6" s="40" customFormat="1" x14ac:dyDescent="0.25">
      <c r="A66" s="29" t="s">
        <v>54</v>
      </c>
      <c r="B66" s="49"/>
      <c r="E66" s="63"/>
      <c r="F66" s="63"/>
    </row>
    <row r="67" spans="1:6" s="40" customFormat="1" ht="30.15" x14ac:dyDescent="0.25">
      <c r="A67" s="29" t="s">
        <v>53</v>
      </c>
      <c r="B67" s="129" t="s">
        <v>510</v>
      </c>
      <c r="E67" s="63"/>
      <c r="F67" s="63"/>
    </row>
    <row r="68" spans="1:6" s="40" customFormat="1" x14ac:dyDescent="0.25">
      <c r="A68" s="29" t="s">
        <v>52</v>
      </c>
      <c r="B68" s="49"/>
      <c r="E68" s="63"/>
      <c r="F68" s="63"/>
    </row>
    <row r="69" spans="1:6" s="40" customFormat="1" x14ac:dyDescent="0.25">
      <c r="A69" s="29" t="s">
        <v>51</v>
      </c>
      <c r="B69" s="49"/>
      <c r="E69" s="63"/>
      <c r="F69" s="63"/>
    </row>
    <row r="70" spans="1:6" s="40" customFormat="1" x14ac:dyDescent="0.25">
      <c r="A70" s="29" t="s">
        <v>16</v>
      </c>
      <c r="B70" s="49"/>
      <c r="E70" s="138"/>
      <c r="F70" s="63"/>
    </row>
    <row r="71" spans="1:6" s="40" customFormat="1" x14ac:dyDescent="0.25">
      <c r="A71" s="119" t="s">
        <v>17</v>
      </c>
      <c r="B71" s="257"/>
      <c r="E71" s="138"/>
      <c r="F71" s="63"/>
    </row>
    <row r="72" spans="1:6" s="40" customFormat="1" x14ac:dyDescent="0.25">
      <c r="A72" s="120" t="s">
        <v>55</v>
      </c>
      <c r="B72" s="258" t="s">
        <v>388</v>
      </c>
      <c r="E72" s="63"/>
      <c r="F72" s="63"/>
    </row>
    <row r="73" spans="1:6" s="40" customFormat="1" x14ac:dyDescent="0.25">
      <c r="A73" s="120" t="s">
        <v>54</v>
      </c>
      <c r="B73" s="181" t="s">
        <v>455</v>
      </c>
    </row>
    <row r="74" spans="1:6" s="40" customFormat="1" ht="45.2" x14ac:dyDescent="0.25">
      <c r="A74" s="120" t="s">
        <v>53</v>
      </c>
      <c r="B74" s="90" t="s">
        <v>476</v>
      </c>
    </row>
    <row r="75" spans="1:6" s="40" customFormat="1" x14ac:dyDescent="0.25">
      <c r="A75" s="120" t="s">
        <v>52</v>
      </c>
      <c r="B75" s="90" t="s">
        <v>296</v>
      </c>
    </row>
    <row r="76" spans="1:6" s="40" customFormat="1" ht="30.15" x14ac:dyDescent="0.25">
      <c r="A76" s="120" t="s">
        <v>51</v>
      </c>
      <c r="B76" s="91" t="s">
        <v>466</v>
      </c>
    </row>
    <row r="77" spans="1:6" s="40" customFormat="1" x14ac:dyDescent="0.25">
      <c r="A77" s="120" t="s">
        <v>16</v>
      </c>
      <c r="B77" s="39" t="s">
        <v>201</v>
      </c>
    </row>
    <row r="78" spans="1:6" s="40" customFormat="1" x14ac:dyDescent="0.25">
      <c r="A78" s="143" t="s">
        <v>351</v>
      </c>
      <c r="B78" s="38"/>
    </row>
    <row r="79" spans="1:6" s="40" customFormat="1" x14ac:dyDescent="0.25">
      <c r="A79" s="144" t="s">
        <v>30</v>
      </c>
      <c r="B79" s="39" t="s">
        <v>376</v>
      </c>
    </row>
    <row r="80" spans="1:6" s="40" customFormat="1" x14ac:dyDescent="0.25">
      <c r="A80" s="144" t="s">
        <v>130</v>
      </c>
      <c r="B80" s="39"/>
    </row>
    <row r="81" spans="1:4" s="40" customFormat="1" ht="30.15" x14ac:dyDescent="0.25">
      <c r="A81" s="144" t="s">
        <v>309</v>
      </c>
      <c r="B81" s="90" t="s">
        <v>465</v>
      </c>
    </row>
    <row r="82" spans="1:4" s="40" customFormat="1" x14ac:dyDescent="0.25">
      <c r="A82" s="144" t="s">
        <v>310</v>
      </c>
      <c r="B82" s="39" t="s">
        <v>240</v>
      </c>
    </row>
    <row r="83" spans="1:4" s="40" customFormat="1" ht="30.15" x14ac:dyDescent="0.25">
      <c r="A83" s="144" t="s">
        <v>311</v>
      </c>
      <c r="B83" s="91" t="s">
        <v>466</v>
      </c>
    </row>
    <row r="84" spans="1:4" s="40" customFormat="1" x14ac:dyDescent="0.25">
      <c r="A84" s="145" t="s">
        <v>16</v>
      </c>
      <c r="B84" s="92"/>
    </row>
    <row r="85" spans="1:4" s="40" customFormat="1" x14ac:dyDescent="0.25">
      <c r="A85" s="143" t="s">
        <v>352</v>
      </c>
      <c r="B85" s="38"/>
    </row>
    <row r="86" spans="1:4" s="40" customFormat="1" x14ac:dyDescent="0.25">
      <c r="A86" s="144" t="s">
        <v>30</v>
      </c>
      <c r="B86" s="39" t="s">
        <v>116</v>
      </c>
    </row>
    <row r="87" spans="1:4" s="40" customFormat="1" x14ac:dyDescent="0.25">
      <c r="A87" s="144" t="s">
        <v>130</v>
      </c>
      <c r="B87" s="39"/>
    </row>
    <row r="88" spans="1:4" s="40" customFormat="1" x14ac:dyDescent="0.25">
      <c r="A88" s="144" t="s">
        <v>309</v>
      </c>
      <c r="B88" s="39"/>
    </row>
    <row r="89" spans="1:4" s="40" customFormat="1" x14ac:dyDescent="0.25">
      <c r="A89" s="144" t="s">
        <v>310</v>
      </c>
      <c r="B89" s="39"/>
    </row>
    <row r="90" spans="1:4" s="40" customFormat="1" x14ac:dyDescent="0.25">
      <c r="A90" s="144" t="s">
        <v>311</v>
      </c>
      <c r="B90" s="39"/>
    </row>
    <row r="91" spans="1:4" s="40" customFormat="1" x14ac:dyDescent="0.25">
      <c r="A91" s="145" t="s">
        <v>16</v>
      </c>
      <c r="B91" s="92"/>
    </row>
    <row r="92" spans="1:4" s="40" customFormat="1" x14ac:dyDescent="0.25">
      <c r="A92" s="29" t="s">
        <v>18</v>
      </c>
      <c r="B92" s="49"/>
    </row>
    <row r="93" spans="1:4" s="40" customFormat="1" x14ac:dyDescent="0.25">
      <c r="A93" s="29" t="s">
        <v>55</v>
      </c>
      <c r="B93" s="14" t="s">
        <v>116</v>
      </c>
    </row>
    <row r="94" spans="1:4" s="40" customFormat="1" x14ac:dyDescent="0.25">
      <c r="A94" s="29" t="s">
        <v>54</v>
      </c>
      <c r="B94" s="49"/>
    </row>
    <row r="95" spans="1:4" s="40" customFormat="1" x14ac:dyDescent="0.25">
      <c r="A95" s="29" t="s">
        <v>53</v>
      </c>
      <c r="B95" s="49"/>
      <c r="D95" s="28"/>
    </row>
    <row r="96" spans="1:4" s="40" customFormat="1" x14ac:dyDescent="0.25">
      <c r="A96" s="29" t="s">
        <v>52</v>
      </c>
      <c r="B96" s="49"/>
      <c r="D96" s="28"/>
    </row>
    <row r="97" spans="1:4" s="40" customFormat="1" x14ac:dyDescent="0.25">
      <c r="A97" s="29" t="s">
        <v>51</v>
      </c>
      <c r="B97" s="49"/>
      <c r="D97" s="28"/>
    </row>
    <row r="98" spans="1:4" s="40" customFormat="1" x14ac:dyDescent="0.25">
      <c r="A98" s="30" t="s">
        <v>16</v>
      </c>
      <c r="B98" s="51"/>
      <c r="D98" s="28"/>
    </row>
    <row r="99" spans="1:4" s="40" customFormat="1" x14ac:dyDescent="0.25">
      <c r="A99" s="29" t="s">
        <v>19</v>
      </c>
      <c r="B99" s="49"/>
      <c r="D99" s="28"/>
    </row>
    <row r="100" spans="1:4" s="40" customFormat="1" x14ac:dyDescent="0.25">
      <c r="A100" s="29" t="s">
        <v>55</v>
      </c>
      <c r="B100" s="14" t="s">
        <v>116</v>
      </c>
      <c r="D100" s="28"/>
    </row>
    <row r="101" spans="1:4" s="40" customFormat="1" x14ac:dyDescent="0.25">
      <c r="A101" s="29" t="s">
        <v>54</v>
      </c>
      <c r="B101" s="49"/>
      <c r="D101" s="28"/>
    </row>
    <row r="102" spans="1:4" s="40" customFormat="1" x14ac:dyDescent="0.25">
      <c r="A102" s="29" t="s">
        <v>53</v>
      </c>
      <c r="B102" s="49"/>
      <c r="D102" s="28"/>
    </row>
    <row r="103" spans="1:4" s="40" customFormat="1" x14ac:dyDescent="0.25">
      <c r="A103" s="29" t="s">
        <v>52</v>
      </c>
      <c r="B103" s="49"/>
      <c r="D103" s="28"/>
    </row>
    <row r="104" spans="1:4" s="40" customFormat="1" x14ac:dyDescent="0.25">
      <c r="A104" s="29" t="s">
        <v>51</v>
      </c>
      <c r="B104" s="49"/>
      <c r="D104" s="28"/>
    </row>
    <row r="105" spans="1:4" s="40" customFormat="1" x14ac:dyDescent="0.25">
      <c r="A105" s="29" t="s">
        <v>16</v>
      </c>
      <c r="B105" s="49"/>
      <c r="D105" s="28"/>
    </row>
    <row r="106" spans="1:4" s="40" customFormat="1" x14ac:dyDescent="0.25">
      <c r="A106" s="143" t="s">
        <v>353</v>
      </c>
      <c r="B106" s="259"/>
      <c r="D106" s="28"/>
    </row>
    <row r="107" spans="1:4" s="40" customFormat="1" x14ac:dyDescent="0.25">
      <c r="A107" s="144" t="s">
        <v>354</v>
      </c>
      <c r="B107" s="260" t="s">
        <v>116</v>
      </c>
      <c r="D107" s="28"/>
    </row>
    <row r="108" spans="1:4" s="40" customFormat="1" x14ac:dyDescent="0.25">
      <c r="A108" s="144" t="s">
        <v>355</v>
      </c>
      <c r="B108" s="260"/>
      <c r="D108" s="28"/>
    </row>
    <row r="109" spans="1:4" s="40" customFormat="1" ht="45.2" x14ac:dyDescent="0.25">
      <c r="A109" s="144" t="s">
        <v>356</v>
      </c>
      <c r="B109" s="261" t="s">
        <v>312</v>
      </c>
      <c r="D109" s="28"/>
    </row>
    <row r="110" spans="1:4" s="40" customFormat="1" x14ac:dyDescent="0.25">
      <c r="A110" s="144" t="s">
        <v>357</v>
      </c>
      <c r="B110" s="260" t="s">
        <v>313</v>
      </c>
      <c r="D110" s="28"/>
    </row>
    <row r="111" spans="1:4" s="40" customFormat="1" x14ac:dyDescent="0.25">
      <c r="A111" s="144" t="s">
        <v>358</v>
      </c>
      <c r="B111" s="260"/>
      <c r="D111" s="28"/>
    </row>
    <row r="112" spans="1:4" s="40" customFormat="1" x14ac:dyDescent="0.25">
      <c r="A112" s="145" t="s">
        <v>359</v>
      </c>
      <c r="B112" s="262" t="s">
        <v>201</v>
      </c>
      <c r="D112" s="28"/>
    </row>
    <row r="113" spans="1:4" s="40" customFormat="1" ht="15.75" thickBot="1" x14ac:dyDescent="0.3">
      <c r="A113" s="43"/>
      <c r="B113" s="42"/>
      <c r="D113" s="28"/>
    </row>
    <row r="114" spans="1:4" s="40" customFormat="1" x14ac:dyDescent="0.25">
      <c r="A114" s="33" t="s">
        <v>56</v>
      </c>
      <c r="B114" s="41"/>
      <c r="D114" s="28"/>
    </row>
    <row r="115" spans="1:4" s="40" customFormat="1" x14ac:dyDescent="0.25">
      <c r="A115" s="32" t="s">
        <v>20</v>
      </c>
      <c r="B115" s="38"/>
      <c r="D115" s="28"/>
    </row>
    <row r="116" spans="1:4" s="40" customFormat="1" x14ac:dyDescent="0.25">
      <c r="A116" s="29" t="s">
        <v>55</v>
      </c>
      <c r="B116" s="39" t="s">
        <v>116</v>
      </c>
      <c r="D116" s="28"/>
    </row>
    <row r="117" spans="1:4" s="40" customFormat="1" x14ac:dyDescent="0.25">
      <c r="A117" s="29" t="s">
        <v>54</v>
      </c>
      <c r="B117" s="39"/>
      <c r="D117" s="28"/>
    </row>
    <row r="118" spans="1:4" s="40" customFormat="1" x14ac:dyDescent="0.25">
      <c r="A118" s="29" t="s">
        <v>53</v>
      </c>
      <c r="B118" s="39"/>
      <c r="D118" s="28"/>
    </row>
    <row r="119" spans="1:4" s="40" customFormat="1" x14ac:dyDescent="0.25">
      <c r="A119" s="29" t="s">
        <v>52</v>
      </c>
      <c r="B119" s="39"/>
      <c r="D119" s="28"/>
    </row>
    <row r="120" spans="1:4" s="40" customFormat="1" x14ac:dyDescent="0.25">
      <c r="A120" s="29" t="s">
        <v>51</v>
      </c>
      <c r="B120" s="39"/>
      <c r="D120" s="28"/>
    </row>
    <row r="121" spans="1:4" x14ac:dyDescent="0.2">
      <c r="A121" s="29" t="s">
        <v>50</v>
      </c>
      <c r="B121" s="39"/>
    </row>
    <row r="122" spans="1:4" x14ac:dyDescent="0.2">
      <c r="A122" s="32" t="s">
        <v>21</v>
      </c>
      <c r="B122" s="38"/>
    </row>
    <row r="123" spans="1:4" x14ac:dyDescent="0.2">
      <c r="A123" s="29" t="s">
        <v>55</v>
      </c>
      <c r="B123" s="14" t="s">
        <v>116</v>
      </c>
    </row>
    <row r="124" spans="1:4" x14ac:dyDescent="0.2">
      <c r="A124" s="29" t="s">
        <v>54</v>
      </c>
      <c r="B124" s="39"/>
    </row>
    <row r="125" spans="1:4" x14ac:dyDescent="0.2">
      <c r="A125" s="29" t="s">
        <v>53</v>
      </c>
      <c r="B125" s="39"/>
    </row>
    <row r="126" spans="1:4" x14ac:dyDescent="0.2">
      <c r="A126" s="29" t="s">
        <v>52</v>
      </c>
      <c r="B126" s="39"/>
    </row>
    <row r="127" spans="1:4" x14ac:dyDescent="0.2">
      <c r="A127" s="29" t="s">
        <v>51</v>
      </c>
      <c r="B127" s="39"/>
    </row>
    <row r="128" spans="1:4" x14ac:dyDescent="0.2">
      <c r="A128" s="29" t="s">
        <v>50</v>
      </c>
      <c r="B128" s="39"/>
    </row>
    <row r="129" spans="1:2" x14ac:dyDescent="0.2">
      <c r="A129" s="32" t="s">
        <v>22</v>
      </c>
      <c r="B129" s="38"/>
    </row>
    <row r="130" spans="1:2" x14ac:dyDescent="0.2">
      <c r="A130" s="29" t="s">
        <v>55</v>
      </c>
      <c r="B130" s="258" t="s">
        <v>388</v>
      </c>
    </row>
    <row r="131" spans="1:2" ht="17.7" x14ac:dyDescent="0.35">
      <c r="A131" s="29" t="s">
        <v>54</v>
      </c>
      <c r="B131" s="93" t="s">
        <v>226</v>
      </c>
    </row>
    <row r="132" spans="1:2" ht="32.75" x14ac:dyDescent="0.25">
      <c r="A132" s="29" t="s">
        <v>53</v>
      </c>
      <c r="B132" s="93" t="s">
        <v>227</v>
      </c>
    </row>
    <row r="133" spans="1:2" ht="30.15" x14ac:dyDescent="0.2">
      <c r="A133" s="29" t="s">
        <v>52</v>
      </c>
      <c r="B133" s="90" t="s">
        <v>383</v>
      </c>
    </row>
    <row r="134" spans="1:2" ht="30.15" x14ac:dyDescent="0.2">
      <c r="A134" s="29" t="s">
        <v>51</v>
      </c>
      <c r="B134" s="90" t="s">
        <v>297</v>
      </c>
    </row>
    <row r="135" spans="1:2" x14ac:dyDescent="0.2">
      <c r="A135" s="30" t="s">
        <v>50</v>
      </c>
      <c r="B135" s="92" t="s">
        <v>202</v>
      </c>
    </row>
    <row r="136" spans="1:2" x14ac:dyDescent="0.2">
      <c r="A136" s="29" t="s">
        <v>23</v>
      </c>
      <c r="B136" s="39"/>
    </row>
    <row r="137" spans="1:2" x14ac:dyDescent="0.2">
      <c r="A137" s="29" t="s">
        <v>55</v>
      </c>
      <c r="B137" s="258" t="s">
        <v>388</v>
      </c>
    </row>
    <row r="138" spans="1:2" x14ac:dyDescent="0.2">
      <c r="A138" s="29" t="s">
        <v>54</v>
      </c>
      <c r="B138" s="181" t="s">
        <v>455</v>
      </c>
    </row>
    <row r="139" spans="1:2" ht="45.2" x14ac:dyDescent="0.2">
      <c r="A139" s="29" t="s">
        <v>53</v>
      </c>
      <c r="B139" s="90" t="s">
        <v>475</v>
      </c>
    </row>
    <row r="140" spans="1:2" ht="30.15" x14ac:dyDescent="0.2">
      <c r="A140" s="29" t="s">
        <v>52</v>
      </c>
      <c r="B140" s="90" t="s">
        <v>384</v>
      </c>
    </row>
    <row r="141" spans="1:2" ht="30.15" x14ac:dyDescent="0.25">
      <c r="A141" s="29" t="s">
        <v>51</v>
      </c>
      <c r="B141" s="91" t="s">
        <v>297</v>
      </c>
    </row>
    <row r="142" spans="1:2" x14ac:dyDescent="0.2">
      <c r="A142" s="30" t="s">
        <v>50</v>
      </c>
      <c r="B142" s="92" t="s">
        <v>201</v>
      </c>
    </row>
    <row r="143" spans="1:2" x14ac:dyDescent="0.2">
      <c r="A143" s="29" t="s">
        <v>24</v>
      </c>
      <c r="B143" s="39"/>
    </row>
    <row r="144" spans="1:2" x14ac:dyDescent="0.2">
      <c r="A144" s="29" t="s">
        <v>55</v>
      </c>
      <c r="B144" s="14" t="s">
        <v>116</v>
      </c>
    </row>
    <row r="145" spans="1:2" x14ac:dyDescent="0.25">
      <c r="A145" s="29" t="s">
        <v>54</v>
      </c>
      <c r="B145" s="94"/>
    </row>
    <row r="146" spans="1:2" ht="45.2" x14ac:dyDescent="0.25">
      <c r="A146" s="29" t="s">
        <v>53</v>
      </c>
      <c r="B146" s="91" t="s">
        <v>467</v>
      </c>
    </row>
    <row r="147" spans="1:2" x14ac:dyDescent="0.2">
      <c r="A147" s="29" t="s">
        <v>52</v>
      </c>
      <c r="B147" s="39" t="s">
        <v>468</v>
      </c>
    </row>
    <row r="148" spans="1:2" x14ac:dyDescent="0.2">
      <c r="A148" s="29" t="s">
        <v>51</v>
      </c>
      <c r="B148" s="39"/>
    </row>
    <row r="149" spans="1:2" x14ac:dyDescent="0.25">
      <c r="A149" s="30" t="s">
        <v>50</v>
      </c>
      <c r="B149" s="95" t="s">
        <v>473</v>
      </c>
    </row>
    <row r="150" spans="1:2" x14ac:dyDescent="0.2">
      <c r="A150" s="29" t="s">
        <v>25</v>
      </c>
      <c r="B150" s="39"/>
    </row>
    <row r="151" spans="1:2" x14ac:dyDescent="0.2">
      <c r="A151" s="29" t="s">
        <v>55</v>
      </c>
      <c r="B151" s="180" t="s">
        <v>376</v>
      </c>
    </row>
    <row r="152" spans="1:2" x14ac:dyDescent="0.2">
      <c r="A152" s="29" t="s">
        <v>54</v>
      </c>
      <c r="B152" s="181"/>
    </row>
    <row r="153" spans="1:2" ht="30.15" x14ac:dyDescent="0.2">
      <c r="A153" s="29" t="s">
        <v>53</v>
      </c>
      <c r="B153" s="90" t="s">
        <v>474</v>
      </c>
    </row>
    <row r="154" spans="1:2" x14ac:dyDescent="0.2">
      <c r="A154" s="29" t="s">
        <v>52</v>
      </c>
      <c r="B154" s="39" t="s">
        <v>385</v>
      </c>
    </row>
    <row r="155" spans="1:2" ht="30.15" x14ac:dyDescent="0.2">
      <c r="A155" s="29" t="s">
        <v>51</v>
      </c>
      <c r="B155" s="90" t="s">
        <v>297</v>
      </c>
    </row>
    <row r="156" spans="1:2" x14ac:dyDescent="0.2">
      <c r="A156" s="30" t="s">
        <v>50</v>
      </c>
      <c r="B156" s="92" t="s">
        <v>201</v>
      </c>
    </row>
    <row r="157" spans="1:2" x14ac:dyDescent="0.2">
      <c r="A157" s="32" t="s">
        <v>26</v>
      </c>
      <c r="B157" s="50"/>
    </row>
    <row r="158" spans="1:2" x14ac:dyDescent="0.2">
      <c r="A158" s="29" t="s">
        <v>55</v>
      </c>
      <c r="B158" s="14" t="s">
        <v>116</v>
      </c>
    </row>
    <row r="159" spans="1:2" x14ac:dyDescent="0.2">
      <c r="A159" s="29" t="s">
        <v>54</v>
      </c>
      <c r="B159" s="49"/>
    </row>
    <row r="160" spans="1:2" x14ac:dyDescent="0.2">
      <c r="A160" s="29" t="s">
        <v>53</v>
      </c>
      <c r="B160" s="49"/>
    </row>
    <row r="161" spans="1:2" x14ac:dyDescent="0.2">
      <c r="A161" s="29" t="s">
        <v>52</v>
      </c>
      <c r="B161" s="49"/>
    </row>
    <row r="162" spans="1:2" x14ac:dyDescent="0.2">
      <c r="A162" s="29" t="s">
        <v>51</v>
      </c>
      <c r="B162" s="49"/>
    </row>
    <row r="163" spans="1:2" x14ac:dyDescent="0.2">
      <c r="A163" s="29" t="s">
        <v>16</v>
      </c>
      <c r="B163" s="49"/>
    </row>
    <row r="164" spans="1:2" x14ac:dyDescent="0.2">
      <c r="A164" s="32" t="s">
        <v>27</v>
      </c>
      <c r="B164" s="50"/>
    </row>
    <row r="165" spans="1:2" x14ac:dyDescent="0.2">
      <c r="A165" s="29" t="s">
        <v>55</v>
      </c>
      <c r="B165" s="14" t="s">
        <v>116</v>
      </c>
    </row>
    <row r="166" spans="1:2" x14ac:dyDescent="0.2">
      <c r="A166" s="29" t="s">
        <v>54</v>
      </c>
      <c r="B166" s="49"/>
    </row>
    <row r="167" spans="1:2" x14ac:dyDescent="0.2">
      <c r="A167" s="29" t="s">
        <v>53</v>
      </c>
      <c r="B167" s="49"/>
    </row>
    <row r="168" spans="1:2" x14ac:dyDescent="0.2">
      <c r="A168" s="29" t="s">
        <v>52</v>
      </c>
      <c r="B168" s="49"/>
    </row>
    <row r="169" spans="1:2" x14ac:dyDescent="0.2">
      <c r="A169" s="29" t="s">
        <v>51</v>
      </c>
      <c r="B169" s="49"/>
    </row>
    <row r="170" spans="1:2" x14ac:dyDescent="0.2">
      <c r="A170" s="29" t="s">
        <v>16</v>
      </c>
      <c r="B170" s="49"/>
    </row>
    <row r="171" spans="1:2" x14ac:dyDescent="0.2">
      <c r="A171" s="31" t="s">
        <v>28</v>
      </c>
      <c r="B171" s="38"/>
    </row>
    <row r="172" spans="1:2" x14ac:dyDescent="0.2">
      <c r="A172" s="29" t="s">
        <v>55</v>
      </c>
      <c r="B172" s="14" t="s">
        <v>116</v>
      </c>
    </row>
    <row r="173" spans="1:2" x14ac:dyDescent="0.25">
      <c r="A173" s="29" t="s">
        <v>54</v>
      </c>
      <c r="B173" s="94"/>
    </row>
    <row r="174" spans="1:2" x14ac:dyDescent="0.25">
      <c r="A174" s="29" t="s">
        <v>53</v>
      </c>
      <c r="B174" s="94"/>
    </row>
    <row r="175" spans="1:2" x14ac:dyDescent="0.25">
      <c r="A175" s="29" t="s">
        <v>52</v>
      </c>
      <c r="B175" s="94"/>
    </row>
    <row r="176" spans="1:2" x14ac:dyDescent="0.25">
      <c r="A176" s="29" t="s">
        <v>51</v>
      </c>
      <c r="B176" s="94"/>
    </row>
    <row r="177" spans="1:2" x14ac:dyDescent="0.25">
      <c r="A177" s="30" t="s">
        <v>16</v>
      </c>
      <c r="B177" s="95"/>
    </row>
    <row r="178" spans="1:2" x14ac:dyDescent="0.2">
      <c r="A178" s="29" t="s">
        <v>29</v>
      </c>
      <c r="B178" s="39"/>
    </row>
    <row r="179" spans="1:2" x14ac:dyDescent="0.2">
      <c r="A179" s="29" t="s">
        <v>30</v>
      </c>
      <c r="B179" s="14" t="s">
        <v>376</v>
      </c>
    </row>
    <row r="180" spans="1:2" x14ac:dyDescent="0.2">
      <c r="A180" s="29" t="s">
        <v>54</v>
      </c>
      <c r="B180" s="39"/>
    </row>
    <row r="181" spans="1:2" x14ac:dyDescent="0.2">
      <c r="A181" s="29" t="s">
        <v>53</v>
      </c>
      <c r="B181" s="39" t="s">
        <v>513</v>
      </c>
    </row>
    <row r="182" spans="1:2" x14ac:dyDescent="0.2">
      <c r="A182" s="29" t="s">
        <v>52</v>
      </c>
      <c r="B182" s="39"/>
    </row>
    <row r="183" spans="1:2" x14ac:dyDescent="0.2">
      <c r="A183" s="29" t="s">
        <v>51</v>
      </c>
      <c r="B183" s="39"/>
    </row>
    <row r="184" spans="1:2" x14ac:dyDescent="0.2">
      <c r="A184" s="30" t="s">
        <v>16</v>
      </c>
      <c r="B184" s="39"/>
    </row>
    <row r="185" spans="1:2" ht="45.2" x14ac:dyDescent="0.2">
      <c r="A185" s="29" t="s">
        <v>31</v>
      </c>
      <c r="B185" s="96" t="s">
        <v>477</v>
      </c>
    </row>
    <row r="186" spans="1:2" x14ac:dyDescent="0.2">
      <c r="A186" s="29" t="s">
        <v>30</v>
      </c>
      <c r="B186" s="180" t="s">
        <v>376</v>
      </c>
    </row>
    <row r="187" spans="1:2" ht="45.2" x14ac:dyDescent="0.2">
      <c r="A187" s="29" t="s">
        <v>54</v>
      </c>
      <c r="B187" s="90" t="s">
        <v>62</v>
      </c>
    </row>
    <row r="188" spans="1:2" ht="75.3" x14ac:dyDescent="0.2">
      <c r="A188" s="29" t="s">
        <v>53</v>
      </c>
      <c r="B188" s="90" t="s">
        <v>298</v>
      </c>
    </row>
    <row r="189" spans="1:2" ht="30.15" x14ac:dyDescent="0.2">
      <c r="A189" s="130" t="s">
        <v>52</v>
      </c>
      <c r="B189" s="129" t="s">
        <v>305</v>
      </c>
    </row>
    <row r="190" spans="1:2" ht="30.15" x14ac:dyDescent="0.25">
      <c r="A190" s="29" t="s">
        <v>51</v>
      </c>
      <c r="B190" s="91" t="s">
        <v>297</v>
      </c>
    </row>
    <row r="191" spans="1:2" x14ac:dyDescent="0.2">
      <c r="A191" s="30" t="s">
        <v>16</v>
      </c>
      <c r="B191" s="92" t="s">
        <v>201</v>
      </c>
    </row>
    <row r="192" spans="1:2" x14ac:dyDescent="0.2">
      <c r="A192" s="29" t="s">
        <v>32</v>
      </c>
      <c r="B192" s="50"/>
    </row>
    <row r="193" spans="1:2" x14ac:dyDescent="0.2">
      <c r="A193" s="29" t="s">
        <v>30</v>
      </c>
      <c r="B193" s="14" t="s">
        <v>116</v>
      </c>
    </row>
    <row r="194" spans="1:2" x14ac:dyDescent="0.2">
      <c r="A194" s="29" t="s">
        <v>54</v>
      </c>
      <c r="B194" s="49"/>
    </row>
    <row r="195" spans="1:2" x14ac:dyDescent="0.2">
      <c r="A195" s="29" t="s">
        <v>53</v>
      </c>
      <c r="B195" s="49"/>
    </row>
    <row r="196" spans="1:2" x14ac:dyDescent="0.2">
      <c r="A196" s="29" t="s">
        <v>52</v>
      </c>
      <c r="B196" s="49"/>
    </row>
    <row r="197" spans="1:2" x14ac:dyDescent="0.2">
      <c r="A197" s="29" t="s">
        <v>51</v>
      </c>
      <c r="B197" s="49"/>
    </row>
    <row r="198" spans="1:2" x14ac:dyDescent="0.2">
      <c r="A198" s="30" t="s">
        <v>16</v>
      </c>
      <c r="B198" s="51"/>
    </row>
    <row r="199" spans="1:2" x14ac:dyDescent="0.2">
      <c r="A199" s="29" t="s">
        <v>33</v>
      </c>
      <c r="B199" s="49"/>
    </row>
    <row r="200" spans="1:2" x14ac:dyDescent="0.2">
      <c r="A200" s="29" t="s">
        <v>30</v>
      </c>
      <c r="B200" s="14" t="s">
        <v>116</v>
      </c>
    </row>
    <row r="201" spans="1:2" x14ac:dyDescent="0.2">
      <c r="A201" s="29" t="s">
        <v>54</v>
      </c>
      <c r="B201" s="49"/>
    </row>
    <row r="202" spans="1:2" x14ac:dyDescent="0.2">
      <c r="A202" s="29" t="s">
        <v>53</v>
      </c>
      <c r="B202" s="49"/>
    </row>
    <row r="203" spans="1:2" x14ac:dyDescent="0.2">
      <c r="A203" s="29" t="s">
        <v>52</v>
      </c>
      <c r="B203" s="49"/>
    </row>
    <row r="204" spans="1:2" x14ac:dyDescent="0.2">
      <c r="A204" s="29" t="s">
        <v>51</v>
      </c>
      <c r="B204" s="49"/>
    </row>
    <row r="205" spans="1:2" x14ac:dyDescent="0.2">
      <c r="A205" s="30" t="s">
        <v>16</v>
      </c>
      <c r="B205" s="51"/>
    </row>
    <row r="206" spans="1:2" x14ac:dyDescent="0.2">
      <c r="A206" s="29" t="s">
        <v>34</v>
      </c>
      <c r="B206" s="39"/>
    </row>
    <row r="207" spans="1:2" x14ac:dyDescent="0.2">
      <c r="A207" s="29" t="s">
        <v>30</v>
      </c>
      <c r="B207" s="14" t="s">
        <v>116</v>
      </c>
    </row>
    <row r="208" spans="1:2" x14ac:dyDescent="0.2">
      <c r="A208" s="29" t="s">
        <v>54</v>
      </c>
      <c r="B208" s="39"/>
    </row>
    <row r="209" spans="1:2" x14ac:dyDescent="0.2">
      <c r="A209" s="29" t="s">
        <v>53</v>
      </c>
      <c r="B209" s="39"/>
    </row>
    <row r="210" spans="1:2" x14ac:dyDescent="0.2">
      <c r="A210" s="29" t="s">
        <v>52</v>
      </c>
      <c r="B210" s="39"/>
    </row>
    <row r="211" spans="1:2" x14ac:dyDescent="0.2">
      <c r="A211" s="29" t="s">
        <v>51</v>
      </c>
      <c r="B211" s="39"/>
    </row>
    <row r="212" spans="1:2" x14ac:dyDescent="0.2">
      <c r="A212" s="30" t="s">
        <v>16</v>
      </c>
      <c r="B212" s="92"/>
    </row>
    <row r="213" spans="1:2" x14ac:dyDescent="0.2">
      <c r="A213" s="119" t="s">
        <v>35</v>
      </c>
      <c r="B213" s="38"/>
    </row>
    <row r="214" spans="1:2" x14ac:dyDescent="0.2">
      <c r="A214" s="120" t="s">
        <v>55</v>
      </c>
      <c r="B214" s="180" t="s">
        <v>376</v>
      </c>
    </row>
    <row r="215" spans="1:2" ht="30.15" x14ac:dyDescent="0.2">
      <c r="A215" s="120" t="s">
        <v>54</v>
      </c>
      <c r="B215" s="90" t="s">
        <v>66</v>
      </c>
    </row>
    <row r="216" spans="1:2" ht="60.25" x14ac:dyDescent="0.25">
      <c r="A216" s="120" t="s">
        <v>53</v>
      </c>
      <c r="B216" s="93" t="s">
        <v>299</v>
      </c>
    </row>
    <row r="217" spans="1:2" ht="30.15" x14ac:dyDescent="0.2">
      <c r="A217" s="120" t="s">
        <v>52</v>
      </c>
      <c r="B217" s="90" t="s">
        <v>300</v>
      </c>
    </row>
    <row r="218" spans="1:2" ht="30.15" x14ac:dyDescent="0.2">
      <c r="A218" s="120" t="s">
        <v>51</v>
      </c>
      <c r="B218" s="90" t="s">
        <v>297</v>
      </c>
    </row>
    <row r="219" spans="1:2" x14ac:dyDescent="0.2">
      <c r="A219" s="121" t="s">
        <v>50</v>
      </c>
      <c r="B219" s="92" t="s">
        <v>201</v>
      </c>
    </row>
    <row r="220" spans="1:2" ht="15.75" thickBot="1" x14ac:dyDescent="0.25">
      <c r="A220" s="35"/>
      <c r="B220" s="39"/>
    </row>
    <row r="221" spans="1:2" x14ac:dyDescent="0.2">
      <c r="A221" s="37" t="s">
        <v>36</v>
      </c>
      <c r="B221" s="97"/>
    </row>
    <row r="222" spans="1:2" x14ac:dyDescent="0.2">
      <c r="A222" s="29" t="s">
        <v>9</v>
      </c>
      <c r="B222" s="50"/>
    </row>
    <row r="223" spans="1:2" x14ac:dyDescent="0.2">
      <c r="A223" s="29" t="s">
        <v>55</v>
      </c>
      <c r="B223" s="14" t="s">
        <v>116</v>
      </c>
    </row>
    <row r="224" spans="1:2" x14ac:dyDescent="0.2">
      <c r="A224" s="29" t="s">
        <v>54</v>
      </c>
      <c r="B224" s="49"/>
    </row>
    <row r="225" spans="1:2" x14ac:dyDescent="0.2">
      <c r="A225" s="29" t="s">
        <v>53</v>
      </c>
      <c r="B225" s="49"/>
    </row>
    <row r="226" spans="1:2" x14ac:dyDescent="0.2">
      <c r="A226" s="29" t="s">
        <v>52</v>
      </c>
      <c r="B226" s="49"/>
    </row>
    <row r="227" spans="1:2" x14ac:dyDescent="0.2">
      <c r="A227" s="29" t="s">
        <v>51</v>
      </c>
      <c r="B227" s="49"/>
    </row>
    <row r="228" spans="1:2" x14ac:dyDescent="0.2">
      <c r="A228" s="29" t="s">
        <v>50</v>
      </c>
      <c r="B228" s="49"/>
    </row>
    <row r="229" spans="1:2" x14ac:dyDescent="0.2">
      <c r="A229" s="32" t="s">
        <v>10</v>
      </c>
      <c r="B229" s="50"/>
    </row>
    <row r="230" spans="1:2" x14ac:dyDescent="0.2">
      <c r="A230" s="29" t="s">
        <v>55</v>
      </c>
      <c r="B230" s="14" t="s">
        <v>116</v>
      </c>
    </row>
    <row r="231" spans="1:2" x14ac:dyDescent="0.2">
      <c r="A231" s="29" t="s">
        <v>54</v>
      </c>
      <c r="B231" s="49"/>
    </row>
    <row r="232" spans="1:2" x14ac:dyDescent="0.2">
      <c r="A232" s="29" t="s">
        <v>53</v>
      </c>
      <c r="B232" s="49"/>
    </row>
    <row r="233" spans="1:2" x14ac:dyDescent="0.2">
      <c r="A233" s="29" t="s">
        <v>52</v>
      </c>
      <c r="B233" s="49"/>
    </row>
    <row r="234" spans="1:2" x14ac:dyDescent="0.2">
      <c r="A234" s="29" t="s">
        <v>51</v>
      </c>
      <c r="B234" s="49"/>
    </row>
    <row r="235" spans="1:2" x14ac:dyDescent="0.2">
      <c r="A235" s="30" t="s">
        <v>50</v>
      </c>
      <c r="B235" s="49"/>
    </row>
    <row r="236" spans="1:2" x14ac:dyDescent="0.2">
      <c r="A236" s="29" t="s">
        <v>11</v>
      </c>
      <c r="B236" s="50"/>
    </row>
    <row r="237" spans="1:2" x14ac:dyDescent="0.2">
      <c r="A237" s="29" t="s">
        <v>55</v>
      </c>
      <c r="B237" s="14" t="s">
        <v>116</v>
      </c>
    </row>
    <row r="238" spans="1:2" x14ac:dyDescent="0.2">
      <c r="A238" s="29" t="s">
        <v>54</v>
      </c>
      <c r="B238" s="49"/>
    </row>
    <row r="239" spans="1:2" x14ac:dyDescent="0.2">
      <c r="A239" s="29" t="s">
        <v>53</v>
      </c>
      <c r="B239" s="49"/>
    </row>
    <row r="240" spans="1:2" x14ac:dyDescent="0.2">
      <c r="A240" s="29" t="s">
        <v>52</v>
      </c>
      <c r="B240" s="49"/>
    </row>
    <row r="241" spans="1:2" x14ac:dyDescent="0.2">
      <c r="A241" s="29" t="s">
        <v>51</v>
      </c>
      <c r="B241" s="49"/>
    </row>
    <row r="242" spans="1:2" x14ac:dyDescent="0.2">
      <c r="A242" s="29" t="s">
        <v>50</v>
      </c>
      <c r="B242" s="51"/>
    </row>
    <row r="243" spans="1:2" x14ac:dyDescent="0.2">
      <c r="A243" s="32" t="s">
        <v>12</v>
      </c>
      <c r="B243" s="49"/>
    </row>
    <row r="244" spans="1:2" x14ac:dyDescent="0.2">
      <c r="A244" s="29" t="s">
        <v>55</v>
      </c>
      <c r="B244" s="49" t="s">
        <v>116</v>
      </c>
    </row>
    <row r="245" spans="1:2" x14ac:dyDescent="0.2">
      <c r="A245" s="29" t="s">
        <v>54</v>
      </c>
      <c r="B245" s="49"/>
    </row>
    <row r="246" spans="1:2" x14ac:dyDescent="0.2">
      <c r="A246" s="29" t="s">
        <v>53</v>
      </c>
      <c r="B246" s="49"/>
    </row>
    <row r="247" spans="1:2" x14ac:dyDescent="0.2">
      <c r="A247" s="29" t="s">
        <v>52</v>
      </c>
      <c r="B247" s="49"/>
    </row>
    <row r="248" spans="1:2" x14ac:dyDescent="0.2">
      <c r="A248" s="29" t="s">
        <v>51</v>
      </c>
      <c r="B248" s="49"/>
    </row>
    <row r="249" spans="1:2" x14ac:dyDescent="0.2">
      <c r="A249" s="30" t="s">
        <v>50</v>
      </c>
      <c r="B249" s="49"/>
    </row>
    <row r="250" spans="1:2" x14ac:dyDescent="0.2">
      <c r="A250" s="29" t="s">
        <v>13</v>
      </c>
      <c r="B250" s="50"/>
    </row>
    <row r="251" spans="1:2" x14ac:dyDescent="0.2">
      <c r="A251" s="29" t="s">
        <v>55</v>
      </c>
      <c r="B251" s="278" t="s">
        <v>388</v>
      </c>
    </row>
    <row r="252" spans="1:2" s="36" customFormat="1" x14ac:dyDescent="0.2">
      <c r="A252" s="29" t="s">
        <v>54</v>
      </c>
      <c r="B252" s="131" t="s">
        <v>551</v>
      </c>
    </row>
    <row r="253" spans="1:2" x14ac:dyDescent="0.2">
      <c r="A253" s="29" t="s">
        <v>53</v>
      </c>
      <c r="B253" s="129"/>
    </row>
    <row r="254" spans="1:2" x14ac:dyDescent="0.2">
      <c r="A254" s="29" t="s">
        <v>52</v>
      </c>
      <c r="B254" s="49"/>
    </row>
    <row r="255" spans="1:2" x14ac:dyDescent="0.2">
      <c r="A255" s="29" t="s">
        <v>51</v>
      </c>
      <c r="B255" s="49"/>
    </row>
    <row r="256" spans="1:2" x14ac:dyDescent="0.2">
      <c r="A256" s="29" t="s">
        <v>50</v>
      </c>
      <c r="B256" s="51"/>
    </row>
    <row r="257" spans="1:2" x14ac:dyDescent="0.2">
      <c r="A257" s="32" t="s">
        <v>14</v>
      </c>
      <c r="B257" s="49"/>
    </row>
    <row r="258" spans="1:2" x14ac:dyDescent="0.2">
      <c r="A258" s="29" t="s">
        <v>55</v>
      </c>
      <c r="B258" s="278" t="s">
        <v>388</v>
      </c>
    </row>
    <row r="259" spans="1:2" x14ac:dyDescent="0.2">
      <c r="A259" s="29" t="s">
        <v>54</v>
      </c>
      <c r="B259" s="131"/>
    </row>
    <row r="260" spans="1:2" x14ac:dyDescent="0.2">
      <c r="A260" s="29" t="s">
        <v>53</v>
      </c>
      <c r="B260" s="131" t="s">
        <v>551</v>
      </c>
    </row>
    <row r="261" spans="1:2" x14ac:dyDescent="0.2">
      <c r="A261" s="29" t="s">
        <v>52</v>
      </c>
      <c r="B261" s="49"/>
    </row>
    <row r="262" spans="1:2" x14ac:dyDescent="0.2">
      <c r="A262" s="29" t="s">
        <v>51</v>
      </c>
      <c r="B262" s="49"/>
    </row>
    <row r="263" spans="1:2" x14ac:dyDescent="0.2">
      <c r="A263" s="30" t="s">
        <v>50</v>
      </c>
      <c r="B263" s="51"/>
    </row>
    <row r="264" spans="1:2" x14ac:dyDescent="0.2">
      <c r="A264" s="32" t="s">
        <v>15</v>
      </c>
      <c r="B264" s="49"/>
    </row>
    <row r="265" spans="1:2" x14ac:dyDescent="0.2">
      <c r="A265" s="29" t="s">
        <v>55</v>
      </c>
      <c r="B265" s="55" t="s">
        <v>116</v>
      </c>
    </row>
    <row r="266" spans="1:2" x14ac:dyDescent="0.2">
      <c r="A266" s="29" t="s">
        <v>54</v>
      </c>
      <c r="B266" s="49"/>
    </row>
    <row r="267" spans="1:2" x14ac:dyDescent="0.2">
      <c r="A267" s="29" t="s">
        <v>53</v>
      </c>
      <c r="B267" s="49"/>
    </row>
    <row r="268" spans="1:2" x14ac:dyDescent="0.2">
      <c r="A268" s="29" t="s">
        <v>52</v>
      </c>
      <c r="B268" s="49"/>
    </row>
    <row r="269" spans="1:2" x14ac:dyDescent="0.2">
      <c r="A269" s="29" t="s">
        <v>51</v>
      </c>
      <c r="B269" s="49"/>
    </row>
    <row r="270" spans="1:2" x14ac:dyDescent="0.2">
      <c r="A270" s="30" t="s">
        <v>50</v>
      </c>
      <c r="B270" s="51"/>
    </row>
    <row r="271" spans="1:2" x14ac:dyDescent="0.2">
      <c r="A271" s="29" t="s">
        <v>29</v>
      </c>
      <c r="B271" s="39"/>
    </row>
    <row r="272" spans="1:2" x14ac:dyDescent="0.2">
      <c r="A272" s="29" t="s">
        <v>55</v>
      </c>
      <c r="B272" s="27" t="s">
        <v>376</v>
      </c>
    </row>
    <row r="273" spans="1:2" x14ac:dyDescent="0.2">
      <c r="A273" s="29" t="s">
        <v>54</v>
      </c>
      <c r="B273" s="39"/>
    </row>
    <row r="274" spans="1:2" x14ac:dyDescent="0.2">
      <c r="A274" s="29" t="s">
        <v>53</v>
      </c>
      <c r="B274" s="131" t="s">
        <v>551</v>
      </c>
    </row>
    <row r="275" spans="1:2" x14ac:dyDescent="0.2">
      <c r="A275" s="29" t="s">
        <v>52</v>
      </c>
      <c r="B275" s="39"/>
    </row>
    <row r="276" spans="1:2" x14ac:dyDescent="0.2">
      <c r="A276" s="29" t="s">
        <v>51</v>
      </c>
      <c r="B276" s="39"/>
    </row>
    <row r="277" spans="1:2" x14ac:dyDescent="0.2">
      <c r="A277" s="29" t="s">
        <v>16</v>
      </c>
      <c r="B277" s="39"/>
    </row>
    <row r="278" spans="1:2" x14ac:dyDescent="0.2">
      <c r="A278" s="119" t="s">
        <v>17</v>
      </c>
      <c r="B278" s="38"/>
    </row>
    <row r="279" spans="1:2" x14ac:dyDescent="0.2">
      <c r="A279" s="120" t="s">
        <v>55</v>
      </c>
      <c r="B279" s="180" t="s">
        <v>376</v>
      </c>
    </row>
    <row r="280" spans="1:2" x14ac:dyDescent="0.2">
      <c r="A280" s="120" t="s">
        <v>54</v>
      </c>
      <c r="B280" s="90" t="s">
        <v>382</v>
      </c>
    </row>
    <row r="281" spans="1:2" ht="30.15" x14ac:dyDescent="0.2">
      <c r="A281" s="120" t="s">
        <v>53</v>
      </c>
      <c r="B281" s="90" t="s">
        <v>301</v>
      </c>
    </row>
    <row r="282" spans="1:2" x14ac:dyDescent="0.2">
      <c r="A282" s="120" t="s">
        <v>52</v>
      </c>
      <c r="B282" s="39"/>
    </row>
    <row r="283" spans="1:2" x14ac:dyDescent="0.2">
      <c r="A283" s="120" t="s">
        <v>51</v>
      </c>
      <c r="B283" s="39"/>
    </row>
    <row r="284" spans="1:2" x14ac:dyDescent="0.2">
      <c r="A284" s="121" t="s">
        <v>16</v>
      </c>
      <c r="B284" s="92"/>
    </row>
    <row r="285" spans="1:2" x14ac:dyDescent="0.2">
      <c r="A285" s="119" t="s">
        <v>20</v>
      </c>
      <c r="B285" s="38"/>
    </row>
    <row r="286" spans="1:2" x14ac:dyDescent="0.2">
      <c r="A286" s="120" t="s">
        <v>30</v>
      </c>
      <c r="B286" s="39" t="s">
        <v>116</v>
      </c>
    </row>
    <row r="287" spans="1:2" x14ac:dyDescent="0.2">
      <c r="A287" s="120" t="s">
        <v>130</v>
      </c>
      <c r="B287" s="39"/>
    </row>
    <row r="288" spans="1:2" x14ac:dyDescent="0.2">
      <c r="A288" s="120" t="s">
        <v>309</v>
      </c>
      <c r="B288" s="39"/>
    </row>
    <row r="289" spans="1:2" x14ac:dyDescent="0.2">
      <c r="A289" s="120" t="s">
        <v>310</v>
      </c>
      <c r="B289" s="39"/>
    </row>
    <row r="290" spans="1:2" x14ac:dyDescent="0.2">
      <c r="A290" s="120" t="s">
        <v>311</v>
      </c>
      <c r="B290" s="39"/>
    </row>
    <row r="291" spans="1:2" x14ac:dyDescent="0.2">
      <c r="A291" s="121" t="s">
        <v>16</v>
      </c>
      <c r="B291" s="92"/>
    </row>
    <row r="292" spans="1:2" x14ac:dyDescent="0.25">
      <c r="A292" s="119" t="s">
        <v>18</v>
      </c>
      <c r="B292" s="257"/>
    </row>
    <row r="293" spans="1:2" x14ac:dyDescent="0.25">
      <c r="A293" s="120" t="s">
        <v>30</v>
      </c>
      <c r="B293" s="94" t="s">
        <v>116</v>
      </c>
    </row>
    <row r="294" spans="1:2" x14ac:dyDescent="0.25">
      <c r="A294" s="120" t="s">
        <v>130</v>
      </c>
      <c r="B294" s="94"/>
    </row>
    <row r="295" spans="1:2" ht="30.15" x14ac:dyDescent="0.2">
      <c r="A295" s="120" t="s">
        <v>309</v>
      </c>
      <c r="B295" s="129" t="s">
        <v>302</v>
      </c>
    </row>
    <row r="296" spans="1:2" x14ac:dyDescent="0.25">
      <c r="A296" s="120" t="s">
        <v>310</v>
      </c>
      <c r="B296" s="94"/>
    </row>
    <row r="297" spans="1:2" x14ac:dyDescent="0.25">
      <c r="A297" s="120" t="s">
        <v>311</v>
      </c>
      <c r="B297" s="94"/>
    </row>
    <row r="298" spans="1:2" x14ac:dyDescent="0.25">
      <c r="A298" s="121" t="s">
        <v>16</v>
      </c>
      <c r="B298" s="95"/>
    </row>
    <row r="299" spans="1:2" x14ac:dyDescent="0.2">
      <c r="A299" s="120" t="s">
        <v>19</v>
      </c>
      <c r="B299" s="49"/>
    </row>
    <row r="300" spans="1:2" x14ac:dyDescent="0.2">
      <c r="A300" s="120" t="s">
        <v>55</v>
      </c>
      <c r="B300" s="49" t="s">
        <v>116</v>
      </c>
    </row>
    <row r="301" spans="1:2" x14ac:dyDescent="0.2">
      <c r="A301" s="120" t="s">
        <v>54</v>
      </c>
      <c r="B301" s="49"/>
    </row>
    <row r="302" spans="1:2" x14ac:dyDescent="0.2">
      <c r="A302" s="120" t="s">
        <v>53</v>
      </c>
      <c r="B302" s="129"/>
    </row>
    <row r="303" spans="1:2" x14ac:dyDescent="0.2">
      <c r="A303" s="120" t="s">
        <v>52</v>
      </c>
      <c r="B303" s="49"/>
    </row>
    <row r="304" spans="1:2" x14ac:dyDescent="0.2">
      <c r="A304" s="120" t="s">
        <v>51</v>
      </c>
      <c r="B304" s="49"/>
    </row>
    <row r="305" spans="1:2" x14ac:dyDescent="0.2">
      <c r="A305" s="120" t="s">
        <v>16</v>
      </c>
      <c r="B305" s="49"/>
    </row>
    <row r="306" spans="1:2" x14ac:dyDescent="0.25">
      <c r="A306" s="119" t="s">
        <v>360</v>
      </c>
      <c r="B306" s="257"/>
    </row>
    <row r="307" spans="1:2" x14ac:dyDescent="0.25">
      <c r="A307" s="120" t="s">
        <v>55</v>
      </c>
      <c r="B307" s="94" t="s">
        <v>116</v>
      </c>
    </row>
    <row r="308" spans="1:2" x14ac:dyDescent="0.25">
      <c r="A308" s="120" t="s">
        <v>54</v>
      </c>
      <c r="B308" s="94"/>
    </row>
    <row r="309" spans="1:2" ht="45.2" x14ac:dyDescent="0.25">
      <c r="A309" s="120" t="s">
        <v>53</v>
      </c>
      <c r="B309" s="91" t="s">
        <v>312</v>
      </c>
    </row>
    <row r="310" spans="1:2" x14ac:dyDescent="0.25">
      <c r="A310" s="120" t="s">
        <v>52</v>
      </c>
      <c r="B310" s="94" t="s">
        <v>313</v>
      </c>
    </row>
    <row r="311" spans="1:2" x14ac:dyDescent="0.25">
      <c r="A311" s="120" t="s">
        <v>51</v>
      </c>
      <c r="B311" s="94"/>
    </row>
    <row r="312" spans="1:2" ht="15.75" thickBot="1" x14ac:dyDescent="0.3">
      <c r="A312" s="263" t="s">
        <v>16</v>
      </c>
      <c r="B312" s="264" t="s">
        <v>201</v>
      </c>
    </row>
    <row r="313" spans="1:2" ht="15.75" thickBot="1" x14ac:dyDescent="0.25">
      <c r="A313" s="34"/>
      <c r="B313" s="42"/>
    </row>
    <row r="314" spans="1:2" x14ac:dyDescent="0.2">
      <c r="A314" s="33" t="s">
        <v>37</v>
      </c>
      <c r="B314" s="41"/>
    </row>
    <row r="315" spans="1:2" x14ac:dyDescent="0.2">
      <c r="A315" s="32" t="s">
        <v>20</v>
      </c>
      <c r="B315" s="38"/>
    </row>
    <row r="316" spans="1:2" x14ac:dyDescent="0.2">
      <c r="A316" s="29" t="s">
        <v>55</v>
      </c>
      <c r="B316" s="14" t="s">
        <v>116</v>
      </c>
    </row>
    <row r="317" spans="1:2" x14ac:dyDescent="0.2">
      <c r="A317" s="29" t="s">
        <v>54</v>
      </c>
      <c r="B317" s="39"/>
    </row>
    <row r="318" spans="1:2" x14ac:dyDescent="0.2">
      <c r="A318" s="29" t="s">
        <v>53</v>
      </c>
      <c r="B318" s="39"/>
    </row>
    <row r="319" spans="1:2" x14ac:dyDescent="0.2">
      <c r="A319" s="29" t="s">
        <v>52</v>
      </c>
      <c r="B319" s="39"/>
    </row>
    <row r="320" spans="1:2" x14ac:dyDescent="0.2">
      <c r="A320" s="29" t="s">
        <v>51</v>
      </c>
      <c r="B320" s="39"/>
    </row>
    <row r="321" spans="1:9" x14ac:dyDescent="0.2">
      <c r="A321" s="29" t="s">
        <v>50</v>
      </c>
      <c r="B321" s="39"/>
    </row>
    <row r="322" spans="1:9" x14ac:dyDescent="0.2">
      <c r="A322" s="32" t="s">
        <v>21</v>
      </c>
      <c r="B322" s="38"/>
    </row>
    <row r="323" spans="1:9" x14ac:dyDescent="0.2">
      <c r="A323" s="29" t="s">
        <v>55</v>
      </c>
      <c r="B323" s="14" t="s">
        <v>116</v>
      </c>
    </row>
    <row r="324" spans="1:9" x14ac:dyDescent="0.2">
      <c r="A324" s="29" t="s">
        <v>54</v>
      </c>
      <c r="B324" s="39"/>
    </row>
    <row r="325" spans="1:9" x14ac:dyDescent="0.2">
      <c r="A325" s="29" t="s">
        <v>53</v>
      </c>
      <c r="B325" s="90" t="s">
        <v>303</v>
      </c>
    </row>
    <row r="326" spans="1:9" x14ac:dyDescent="0.2">
      <c r="A326" s="29" t="s">
        <v>52</v>
      </c>
      <c r="B326" s="39"/>
    </row>
    <row r="327" spans="1:9" x14ac:dyDescent="0.2">
      <c r="A327" s="29" t="s">
        <v>51</v>
      </c>
      <c r="B327" s="39"/>
    </row>
    <row r="328" spans="1:9" x14ac:dyDescent="0.2">
      <c r="A328" s="29" t="s">
        <v>50</v>
      </c>
      <c r="B328" s="39"/>
    </row>
    <row r="329" spans="1:9" x14ac:dyDescent="0.2">
      <c r="A329" s="32" t="s">
        <v>22</v>
      </c>
      <c r="B329" s="38"/>
    </row>
    <row r="330" spans="1:9" x14ac:dyDescent="0.2">
      <c r="A330" s="29" t="s">
        <v>55</v>
      </c>
      <c r="B330" s="180" t="s">
        <v>549</v>
      </c>
    </row>
    <row r="331" spans="1:9" x14ac:dyDescent="0.2">
      <c r="A331" s="29" t="s">
        <v>54</v>
      </c>
      <c r="B331" s="131" t="s">
        <v>548</v>
      </c>
    </row>
    <row r="332" spans="1:9" ht="105.4" x14ac:dyDescent="0.2">
      <c r="A332" s="29" t="s">
        <v>53</v>
      </c>
      <c r="B332" s="129" t="s">
        <v>600</v>
      </c>
      <c r="F332" s="36"/>
      <c r="G332" s="36"/>
      <c r="H332" s="36"/>
      <c r="I332" s="36"/>
    </row>
    <row r="333" spans="1:9" x14ac:dyDescent="0.2">
      <c r="A333" s="29" t="s">
        <v>52</v>
      </c>
      <c r="B333" s="39"/>
      <c r="F333" s="36"/>
      <c r="G333" s="36"/>
      <c r="H333" s="36"/>
      <c r="I333" s="36"/>
    </row>
    <row r="334" spans="1:9" x14ac:dyDescent="0.2">
      <c r="A334" s="29" t="s">
        <v>51</v>
      </c>
      <c r="B334" s="39"/>
      <c r="F334" s="36"/>
      <c r="G334" s="36"/>
      <c r="H334" s="36"/>
      <c r="I334" s="36"/>
    </row>
    <row r="335" spans="1:9" x14ac:dyDescent="0.2">
      <c r="A335" s="30" t="s">
        <v>50</v>
      </c>
      <c r="B335" s="92"/>
      <c r="F335" s="36"/>
      <c r="G335" s="36"/>
      <c r="H335" s="36"/>
      <c r="I335" s="36"/>
    </row>
    <row r="336" spans="1:9" x14ac:dyDescent="0.2">
      <c r="A336" s="29" t="s">
        <v>23</v>
      </c>
      <c r="B336" s="39"/>
      <c r="F336" s="36"/>
      <c r="G336" s="36"/>
      <c r="H336" s="36"/>
      <c r="I336" s="36"/>
    </row>
    <row r="337" spans="1:9" x14ac:dyDescent="0.2">
      <c r="A337" s="29" t="s">
        <v>55</v>
      </c>
      <c r="B337" s="180" t="s">
        <v>376</v>
      </c>
      <c r="F337" s="36"/>
      <c r="G337" s="36"/>
      <c r="H337" s="36"/>
      <c r="I337" s="36"/>
    </row>
    <row r="338" spans="1:9" x14ac:dyDescent="0.2">
      <c r="A338" s="29" t="s">
        <v>54</v>
      </c>
      <c r="B338" s="181" t="s">
        <v>382</v>
      </c>
      <c r="F338" s="36"/>
      <c r="G338" s="36"/>
      <c r="H338" s="36"/>
      <c r="I338" s="36"/>
    </row>
    <row r="339" spans="1:9" ht="45.2" x14ac:dyDescent="0.2">
      <c r="A339" s="29" t="s">
        <v>53</v>
      </c>
      <c r="B339" s="90" t="s">
        <v>304</v>
      </c>
      <c r="F339" s="36"/>
      <c r="G339" s="36"/>
      <c r="H339" s="36"/>
      <c r="I339" s="36"/>
    </row>
    <row r="340" spans="1:9" x14ac:dyDescent="0.2">
      <c r="A340" s="29" t="s">
        <v>52</v>
      </c>
      <c r="B340" s="39" t="s">
        <v>539</v>
      </c>
      <c r="F340" s="36"/>
      <c r="G340" s="36"/>
      <c r="H340" s="36"/>
      <c r="I340" s="36"/>
    </row>
    <row r="341" spans="1:9" x14ac:dyDescent="0.2">
      <c r="A341" s="29" t="s">
        <v>51</v>
      </c>
      <c r="B341" s="39"/>
      <c r="F341" s="36"/>
      <c r="G341" s="36"/>
      <c r="H341" s="36"/>
      <c r="I341" s="36"/>
    </row>
    <row r="342" spans="1:9" x14ac:dyDescent="0.2">
      <c r="A342" s="30" t="s">
        <v>50</v>
      </c>
      <c r="B342" s="39"/>
      <c r="F342" s="36"/>
      <c r="G342" s="36"/>
      <c r="H342" s="36"/>
      <c r="I342" s="36"/>
    </row>
    <row r="343" spans="1:9" x14ac:dyDescent="0.2">
      <c r="A343" s="29" t="s">
        <v>24</v>
      </c>
      <c r="B343" s="38"/>
    </row>
    <row r="344" spans="1:9" x14ac:dyDescent="0.2">
      <c r="A344" s="29" t="s">
        <v>55</v>
      </c>
      <c r="B344" s="14" t="s">
        <v>376</v>
      </c>
    </row>
    <row r="345" spans="1:9" x14ac:dyDescent="0.2">
      <c r="A345" s="29" t="s">
        <v>54</v>
      </c>
      <c r="B345" s="39"/>
    </row>
    <row r="346" spans="1:9" x14ac:dyDescent="0.2">
      <c r="A346" s="29" t="s">
        <v>53</v>
      </c>
      <c r="B346" s="55" t="s">
        <v>550</v>
      </c>
    </row>
    <row r="347" spans="1:9" x14ac:dyDescent="0.2">
      <c r="A347" s="29" t="s">
        <v>52</v>
      </c>
      <c r="B347" s="39"/>
    </row>
    <row r="348" spans="1:9" x14ac:dyDescent="0.2">
      <c r="A348" s="29" t="s">
        <v>51</v>
      </c>
      <c r="B348" s="39"/>
    </row>
    <row r="349" spans="1:9" x14ac:dyDescent="0.2">
      <c r="A349" s="30" t="s">
        <v>50</v>
      </c>
      <c r="B349" s="39"/>
    </row>
    <row r="350" spans="1:9" x14ac:dyDescent="0.2">
      <c r="A350" s="29" t="s">
        <v>25</v>
      </c>
      <c r="B350" s="38"/>
    </row>
    <row r="351" spans="1:9" x14ac:dyDescent="0.2">
      <c r="A351" s="29" t="s">
        <v>55</v>
      </c>
      <c r="B351" s="14" t="s">
        <v>376</v>
      </c>
    </row>
    <row r="352" spans="1:9" x14ac:dyDescent="0.2">
      <c r="A352" s="29" t="s">
        <v>54</v>
      </c>
      <c r="B352" s="39"/>
    </row>
    <row r="353" spans="1:2" x14ac:dyDescent="0.2">
      <c r="A353" s="29" t="s">
        <v>53</v>
      </c>
      <c r="B353" s="55" t="s">
        <v>550</v>
      </c>
    </row>
    <row r="354" spans="1:2" x14ac:dyDescent="0.2">
      <c r="A354" s="29" t="s">
        <v>52</v>
      </c>
      <c r="B354" s="39"/>
    </row>
    <row r="355" spans="1:2" x14ac:dyDescent="0.2">
      <c r="A355" s="29" t="s">
        <v>51</v>
      </c>
      <c r="B355" s="39"/>
    </row>
    <row r="356" spans="1:2" x14ac:dyDescent="0.2">
      <c r="A356" s="30" t="s">
        <v>50</v>
      </c>
      <c r="B356" s="39"/>
    </row>
    <row r="357" spans="1:2" x14ac:dyDescent="0.2">
      <c r="A357" s="32" t="s">
        <v>26</v>
      </c>
      <c r="B357" s="38"/>
    </row>
    <row r="358" spans="1:2" x14ac:dyDescent="0.2">
      <c r="A358" s="29" t="s">
        <v>55</v>
      </c>
      <c r="B358" s="14" t="s">
        <v>376</v>
      </c>
    </row>
    <row r="359" spans="1:2" x14ac:dyDescent="0.2">
      <c r="A359" s="29" t="s">
        <v>54</v>
      </c>
      <c r="B359" s="39"/>
    </row>
    <row r="360" spans="1:2" x14ac:dyDescent="0.2">
      <c r="A360" s="29" t="s">
        <v>53</v>
      </c>
      <c r="B360" s="55" t="s">
        <v>550</v>
      </c>
    </row>
    <row r="361" spans="1:2" x14ac:dyDescent="0.2">
      <c r="A361" s="29" t="s">
        <v>52</v>
      </c>
      <c r="B361" s="39"/>
    </row>
    <row r="362" spans="1:2" x14ac:dyDescent="0.2">
      <c r="A362" s="29" t="s">
        <v>51</v>
      </c>
      <c r="B362" s="39"/>
    </row>
    <row r="363" spans="1:2" x14ac:dyDescent="0.2">
      <c r="A363" s="29" t="s">
        <v>16</v>
      </c>
      <c r="B363" s="39"/>
    </row>
    <row r="364" spans="1:2" x14ac:dyDescent="0.2">
      <c r="A364" s="32" t="s">
        <v>27</v>
      </c>
      <c r="B364" s="38"/>
    </row>
    <row r="365" spans="1:2" x14ac:dyDescent="0.2">
      <c r="A365" s="29" t="s">
        <v>55</v>
      </c>
      <c r="B365" s="14" t="s">
        <v>376</v>
      </c>
    </row>
    <row r="366" spans="1:2" x14ac:dyDescent="0.2">
      <c r="A366" s="29" t="s">
        <v>54</v>
      </c>
      <c r="B366" s="39"/>
    </row>
    <row r="367" spans="1:2" x14ac:dyDescent="0.2">
      <c r="A367" s="29" t="s">
        <v>53</v>
      </c>
      <c r="B367" s="55" t="s">
        <v>550</v>
      </c>
    </row>
    <row r="368" spans="1:2" x14ac:dyDescent="0.2">
      <c r="A368" s="29" t="s">
        <v>52</v>
      </c>
      <c r="B368" s="39"/>
    </row>
    <row r="369" spans="1:2" x14ac:dyDescent="0.2">
      <c r="A369" s="29" t="s">
        <v>51</v>
      </c>
      <c r="B369" s="39"/>
    </row>
    <row r="370" spans="1:2" x14ac:dyDescent="0.2">
      <c r="A370" s="29" t="s">
        <v>16</v>
      </c>
      <c r="B370" s="39"/>
    </row>
    <row r="371" spans="1:2" x14ac:dyDescent="0.2">
      <c r="A371" s="31" t="s">
        <v>28</v>
      </c>
      <c r="B371" s="38"/>
    </row>
    <row r="372" spans="1:2" x14ac:dyDescent="0.2">
      <c r="A372" s="29" t="s">
        <v>55</v>
      </c>
      <c r="B372" s="14" t="s">
        <v>376</v>
      </c>
    </row>
    <row r="373" spans="1:2" x14ac:dyDescent="0.2">
      <c r="A373" s="29" t="s">
        <v>54</v>
      </c>
      <c r="B373" s="39"/>
    </row>
    <row r="374" spans="1:2" x14ac:dyDescent="0.2">
      <c r="A374" s="29" t="s">
        <v>53</v>
      </c>
      <c r="B374" s="39" t="s">
        <v>478</v>
      </c>
    </row>
    <row r="375" spans="1:2" x14ac:dyDescent="0.2">
      <c r="A375" s="29" t="s">
        <v>52</v>
      </c>
      <c r="B375" s="39"/>
    </row>
    <row r="376" spans="1:2" x14ac:dyDescent="0.2">
      <c r="A376" s="29" t="s">
        <v>51</v>
      </c>
      <c r="B376" s="39"/>
    </row>
    <row r="377" spans="1:2" x14ac:dyDescent="0.2">
      <c r="A377" s="30" t="s">
        <v>16</v>
      </c>
      <c r="B377" s="39"/>
    </row>
    <row r="378" spans="1:2" x14ac:dyDescent="0.2">
      <c r="A378" s="29" t="s">
        <v>29</v>
      </c>
      <c r="B378" s="38"/>
    </row>
    <row r="379" spans="1:2" x14ac:dyDescent="0.2">
      <c r="A379" s="29" t="s">
        <v>30</v>
      </c>
      <c r="B379" s="14" t="s">
        <v>376</v>
      </c>
    </row>
    <row r="380" spans="1:2" x14ac:dyDescent="0.2">
      <c r="A380" s="29" t="s">
        <v>54</v>
      </c>
      <c r="B380" s="39"/>
    </row>
    <row r="381" spans="1:2" x14ac:dyDescent="0.2">
      <c r="A381" s="29" t="s">
        <v>53</v>
      </c>
      <c r="B381" s="55" t="s">
        <v>550</v>
      </c>
    </row>
    <row r="382" spans="1:2" x14ac:dyDescent="0.2">
      <c r="A382" s="29" t="s">
        <v>52</v>
      </c>
      <c r="B382" s="39"/>
    </row>
    <row r="383" spans="1:2" x14ac:dyDescent="0.2">
      <c r="A383" s="29" t="s">
        <v>51</v>
      </c>
      <c r="B383" s="39"/>
    </row>
    <row r="384" spans="1:2" x14ac:dyDescent="0.2">
      <c r="A384" s="30" t="s">
        <v>16</v>
      </c>
      <c r="B384" s="39"/>
    </row>
    <row r="385" spans="1:2" x14ac:dyDescent="0.2">
      <c r="A385" s="29" t="s">
        <v>31</v>
      </c>
      <c r="B385" s="38"/>
    </row>
    <row r="386" spans="1:2" x14ac:dyDescent="0.2">
      <c r="A386" s="29" t="s">
        <v>30</v>
      </c>
      <c r="B386" s="14" t="s">
        <v>376</v>
      </c>
    </row>
    <row r="387" spans="1:2" x14ac:dyDescent="0.2">
      <c r="A387" s="29" t="s">
        <v>54</v>
      </c>
      <c r="B387" s="39"/>
    </row>
    <row r="388" spans="1:2" x14ac:dyDescent="0.2">
      <c r="A388" s="29" t="s">
        <v>53</v>
      </c>
      <c r="B388" s="55" t="s">
        <v>550</v>
      </c>
    </row>
    <row r="389" spans="1:2" x14ac:dyDescent="0.2">
      <c r="A389" s="29" t="s">
        <v>52</v>
      </c>
      <c r="B389" s="39"/>
    </row>
    <row r="390" spans="1:2" x14ac:dyDescent="0.2">
      <c r="A390" s="29" t="s">
        <v>51</v>
      </c>
      <c r="B390" s="39"/>
    </row>
    <row r="391" spans="1:2" x14ac:dyDescent="0.2">
      <c r="A391" s="30" t="s">
        <v>16</v>
      </c>
      <c r="B391" s="39"/>
    </row>
    <row r="392" spans="1:2" x14ac:dyDescent="0.2">
      <c r="A392" s="29" t="s">
        <v>32</v>
      </c>
      <c r="B392" s="38"/>
    </row>
    <row r="393" spans="1:2" x14ac:dyDescent="0.2">
      <c r="A393" s="29" t="s">
        <v>30</v>
      </c>
      <c r="B393" s="14" t="s">
        <v>376</v>
      </c>
    </row>
    <row r="394" spans="1:2" x14ac:dyDescent="0.2">
      <c r="A394" s="29" t="s">
        <v>54</v>
      </c>
      <c r="B394" s="39"/>
    </row>
    <row r="395" spans="1:2" x14ac:dyDescent="0.2">
      <c r="A395" s="29" t="s">
        <v>53</v>
      </c>
      <c r="B395" s="55" t="s">
        <v>550</v>
      </c>
    </row>
    <row r="396" spans="1:2" x14ac:dyDescent="0.2">
      <c r="A396" s="29" t="s">
        <v>52</v>
      </c>
      <c r="B396" s="39"/>
    </row>
    <row r="397" spans="1:2" x14ac:dyDescent="0.2">
      <c r="A397" s="29" t="s">
        <v>51</v>
      </c>
      <c r="B397" s="39"/>
    </row>
    <row r="398" spans="1:2" x14ac:dyDescent="0.2">
      <c r="A398" s="30" t="s">
        <v>16</v>
      </c>
      <c r="B398" s="39"/>
    </row>
    <row r="399" spans="1:2" x14ac:dyDescent="0.2">
      <c r="A399" s="29" t="s">
        <v>33</v>
      </c>
      <c r="B399" s="38"/>
    </row>
    <row r="400" spans="1:2" x14ac:dyDescent="0.2">
      <c r="A400" s="29" t="s">
        <v>30</v>
      </c>
      <c r="B400" s="14" t="s">
        <v>376</v>
      </c>
    </row>
    <row r="401" spans="1:2" x14ac:dyDescent="0.2">
      <c r="A401" s="29" t="s">
        <v>54</v>
      </c>
      <c r="B401" s="39"/>
    </row>
    <row r="402" spans="1:2" x14ac:dyDescent="0.2">
      <c r="A402" s="29" t="s">
        <v>53</v>
      </c>
      <c r="B402" s="55" t="s">
        <v>550</v>
      </c>
    </row>
    <row r="403" spans="1:2" x14ac:dyDescent="0.2">
      <c r="A403" s="29" t="s">
        <v>52</v>
      </c>
      <c r="B403" s="39"/>
    </row>
    <row r="404" spans="1:2" x14ac:dyDescent="0.2">
      <c r="A404" s="29" t="s">
        <v>51</v>
      </c>
      <c r="B404" s="39"/>
    </row>
    <row r="405" spans="1:2" x14ac:dyDescent="0.2">
      <c r="A405" s="30" t="s">
        <v>16</v>
      </c>
      <c r="B405" s="39"/>
    </row>
    <row r="406" spans="1:2" x14ac:dyDescent="0.2">
      <c r="A406" s="29" t="s">
        <v>34</v>
      </c>
      <c r="B406" s="38"/>
    </row>
    <row r="407" spans="1:2" x14ac:dyDescent="0.2">
      <c r="A407" s="29" t="s">
        <v>30</v>
      </c>
      <c r="B407" s="14" t="s">
        <v>116</v>
      </c>
    </row>
    <row r="408" spans="1:2" x14ac:dyDescent="0.2">
      <c r="A408" s="29" t="s">
        <v>54</v>
      </c>
      <c r="B408" s="39"/>
    </row>
    <row r="409" spans="1:2" x14ac:dyDescent="0.2">
      <c r="A409" s="29" t="s">
        <v>53</v>
      </c>
      <c r="B409" s="39"/>
    </row>
    <row r="410" spans="1:2" x14ac:dyDescent="0.2">
      <c r="A410" s="29" t="s">
        <v>52</v>
      </c>
      <c r="B410" s="39"/>
    </row>
    <row r="411" spans="1:2" x14ac:dyDescent="0.2">
      <c r="A411" s="29" t="s">
        <v>51</v>
      </c>
      <c r="B411" s="39"/>
    </row>
    <row r="412" spans="1:2" x14ac:dyDescent="0.2">
      <c r="A412" s="29" t="s">
        <v>16</v>
      </c>
      <c r="B412" s="39"/>
    </row>
    <row r="413" spans="1:2" x14ac:dyDescent="0.2">
      <c r="A413" s="119" t="s">
        <v>35</v>
      </c>
      <c r="B413" s="38"/>
    </row>
    <row r="414" spans="1:2" x14ac:dyDescent="0.2">
      <c r="A414" s="120" t="s">
        <v>55</v>
      </c>
      <c r="B414" s="180" t="s">
        <v>376</v>
      </c>
    </row>
    <row r="415" spans="1:2" x14ac:dyDescent="0.2">
      <c r="A415" s="120" t="s">
        <v>54</v>
      </c>
      <c r="B415" s="181" t="s">
        <v>382</v>
      </c>
    </row>
    <row r="416" spans="1:2" ht="30.15" x14ac:dyDescent="0.2">
      <c r="A416" s="120" t="s">
        <v>53</v>
      </c>
      <c r="B416" s="90" t="s">
        <v>86</v>
      </c>
    </row>
    <row r="417" spans="1:2" x14ac:dyDescent="0.2">
      <c r="A417" s="120" t="s">
        <v>52</v>
      </c>
      <c r="B417" s="39" t="s">
        <v>386</v>
      </c>
    </row>
    <row r="418" spans="1:2" x14ac:dyDescent="0.2">
      <c r="A418" s="120" t="s">
        <v>51</v>
      </c>
      <c r="B418" s="39"/>
    </row>
    <row r="419" spans="1:2" ht="15.75" thickBot="1" x14ac:dyDescent="0.25">
      <c r="A419" s="263" t="s">
        <v>50</v>
      </c>
      <c r="B419" s="265"/>
    </row>
  </sheetData>
  <pageMargins left="0.75" right="0.75" top="1" bottom="1" header="0.5" footer="0.5"/>
  <pageSetup paperSize="9" orientation="portrait"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I419"/>
  <sheetViews>
    <sheetView zoomScale="75" zoomScaleNormal="75" workbookViewId="0">
      <selection activeCell="B25" sqref="B25"/>
    </sheetView>
  </sheetViews>
  <sheetFormatPr defaultColWidth="11.44140625" defaultRowHeight="15.05" x14ac:dyDescent="0.25"/>
  <cols>
    <col min="1" max="1" width="61.5546875" style="2" customWidth="1"/>
    <col min="2" max="2" width="97.44140625" style="4" customWidth="1"/>
    <col min="3" max="16384" width="11.44140625" style="2"/>
  </cols>
  <sheetData>
    <row r="1" spans="1:5" ht="25.55" x14ac:dyDescent="0.4">
      <c r="A1" s="1" t="s">
        <v>80</v>
      </c>
      <c r="E1"/>
    </row>
    <row r="2" spans="1:5" s="4" customFormat="1" x14ac:dyDescent="0.2">
      <c r="A2" s="3"/>
    </row>
    <row r="3" spans="1:5" s="4" customFormat="1" ht="164.95" x14ac:dyDescent="0.2">
      <c r="A3" s="254" t="s">
        <v>1</v>
      </c>
      <c r="B3" s="61" t="s">
        <v>481</v>
      </c>
    </row>
    <row r="4" spans="1:5" s="4" customFormat="1" x14ac:dyDescent="0.2"/>
    <row r="5" spans="1:5" s="4" customFormat="1" x14ac:dyDescent="0.2"/>
    <row r="6" spans="1:5" s="4" customFormat="1" ht="18.350000000000001" thickBot="1" x14ac:dyDescent="0.35">
      <c r="A6" s="5" t="s">
        <v>2</v>
      </c>
    </row>
    <row r="7" spans="1:5" s="4" customFormat="1" x14ac:dyDescent="0.25">
      <c r="A7" s="6" t="s">
        <v>59</v>
      </c>
      <c r="B7" s="7"/>
    </row>
    <row r="8" spans="1:5" s="4" customFormat="1" ht="15.75" x14ac:dyDescent="0.25">
      <c r="A8" s="8"/>
      <c r="B8" s="9"/>
    </row>
    <row r="9" spans="1:5" s="4" customFormat="1" ht="31.75" x14ac:dyDescent="0.25">
      <c r="A9" s="10" t="s">
        <v>3</v>
      </c>
      <c r="B9" s="11" t="s">
        <v>377</v>
      </c>
    </row>
    <row r="10" spans="1:5" s="4" customFormat="1" x14ac:dyDescent="0.2">
      <c r="A10" s="10" t="s">
        <v>4</v>
      </c>
      <c r="B10" s="11" t="s">
        <v>461</v>
      </c>
    </row>
    <row r="11" spans="1:5" s="4" customFormat="1" ht="31.75" x14ac:dyDescent="0.25">
      <c r="A11" s="10" t="s">
        <v>5</v>
      </c>
      <c r="B11" s="11" t="s">
        <v>378</v>
      </c>
    </row>
    <row r="12" spans="1:5" s="4" customFormat="1" ht="31.75" x14ac:dyDescent="0.25">
      <c r="A12" s="10" t="s">
        <v>6</v>
      </c>
      <c r="B12" s="11" t="s">
        <v>379</v>
      </c>
    </row>
    <row r="13" spans="1:5" s="4" customFormat="1" ht="31.75" x14ac:dyDescent="0.25">
      <c r="A13" s="10" t="s">
        <v>7</v>
      </c>
      <c r="B13" s="11" t="s">
        <v>380</v>
      </c>
    </row>
    <row r="14" spans="1:5" s="4" customFormat="1" ht="15.75" x14ac:dyDescent="0.25">
      <c r="A14" s="12" t="s">
        <v>8</v>
      </c>
      <c r="B14" s="13" t="s">
        <v>381</v>
      </c>
    </row>
    <row r="15" spans="1:5" s="4" customFormat="1" x14ac:dyDescent="0.2">
      <c r="A15" s="10" t="s">
        <v>9</v>
      </c>
      <c r="B15" s="55"/>
    </row>
    <row r="16" spans="1:5" s="4" customFormat="1" x14ac:dyDescent="0.2">
      <c r="A16" s="10" t="s">
        <v>3</v>
      </c>
      <c r="B16" s="14" t="s">
        <v>116</v>
      </c>
    </row>
    <row r="17" spans="1:2" s="4" customFormat="1" x14ac:dyDescent="0.2">
      <c r="A17" s="10" t="s">
        <v>4</v>
      </c>
      <c r="B17" s="55"/>
    </row>
    <row r="18" spans="1:2" s="4" customFormat="1" x14ac:dyDescent="0.2">
      <c r="A18" s="10" t="s">
        <v>5</v>
      </c>
      <c r="B18" s="55"/>
    </row>
    <row r="19" spans="1:2" s="4" customFormat="1" x14ac:dyDescent="0.2">
      <c r="A19" s="10" t="s">
        <v>6</v>
      </c>
      <c r="B19" s="55"/>
    </row>
    <row r="20" spans="1:2" s="4" customFormat="1" x14ac:dyDescent="0.2">
      <c r="A20" s="10" t="s">
        <v>7</v>
      </c>
      <c r="B20" s="55"/>
    </row>
    <row r="21" spans="1:2" s="4" customFormat="1" x14ac:dyDescent="0.2">
      <c r="A21" s="10" t="s">
        <v>8</v>
      </c>
      <c r="B21" s="55"/>
    </row>
    <row r="22" spans="1:2" s="4" customFormat="1" x14ac:dyDescent="0.2">
      <c r="A22" s="8" t="s">
        <v>10</v>
      </c>
      <c r="B22" s="54"/>
    </row>
    <row r="23" spans="1:2" s="4" customFormat="1" x14ac:dyDescent="0.2">
      <c r="A23" s="10" t="s">
        <v>3</v>
      </c>
      <c r="B23" s="14" t="s">
        <v>116</v>
      </c>
    </row>
    <row r="24" spans="1:2" s="4" customFormat="1" x14ac:dyDescent="0.2">
      <c r="A24" s="10" t="s">
        <v>4</v>
      </c>
      <c r="B24" s="55"/>
    </row>
    <row r="25" spans="1:2" s="4" customFormat="1" x14ac:dyDescent="0.2">
      <c r="A25" s="10" t="s">
        <v>5</v>
      </c>
      <c r="B25" s="55"/>
    </row>
    <row r="26" spans="1:2" s="4" customFormat="1" x14ac:dyDescent="0.2">
      <c r="A26" s="10" t="s">
        <v>6</v>
      </c>
      <c r="B26" s="55"/>
    </row>
    <row r="27" spans="1:2" s="4" customFormat="1" x14ac:dyDescent="0.2">
      <c r="A27" s="10" t="s">
        <v>7</v>
      </c>
      <c r="B27" s="55"/>
    </row>
    <row r="28" spans="1:2" s="4" customFormat="1" x14ac:dyDescent="0.2">
      <c r="A28" s="12" t="s">
        <v>8</v>
      </c>
      <c r="B28" s="56"/>
    </row>
    <row r="29" spans="1:2" s="4" customFormat="1" x14ac:dyDescent="0.25">
      <c r="A29" s="10" t="s">
        <v>11</v>
      </c>
      <c r="B29" s="55"/>
    </row>
    <row r="30" spans="1:2" s="4" customFormat="1" x14ac:dyDescent="0.25">
      <c r="A30" s="10" t="s">
        <v>3</v>
      </c>
      <c r="B30" s="14" t="s">
        <v>116</v>
      </c>
    </row>
    <row r="31" spans="1:2" s="4" customFormat="1" x14ac:dyDescent="0.25">
      <c r="A31" s="10" t="s">
        <v>4</v>
      </c>
      <c r="B31" s="55"/>
    </row>
    <row r="32" spans="1:2" s="4" customFormat="1" x14ac:dyDescent="0.25">
      <c r="A32" s="10" t="s">
        <v>5</v>
      </c>
      <c r="B32" s="55"/>
    </row>
    <row r="33" spans="1:2" s="4" customFormat="1" x14ac:dyDescent="0.25">
      <c r="A33" s="10" t="s">
        <v>6</v>
      </c>
      <c r="B33" s="55"/>
    </row>
    <row r="34" spans="1:2" s="4" customFormat="1" x14ac:dyDescent="0.25">
      <c r="A34" s="10" t="s">
        <v>7</v>
      </c>
      <c r="B34" s="55"/>
    </row>
    <row r="35" spans="1:2" s="4" customFormat="1" x14ac:dyDescent="0.25">
      <c r="A35" s="10" t="s">
        <v>8</v>
      </c>
      <c r="B35" s="55"/>
    </row>
    <row r="36" spans="1:2" s="4" customFormat="1" x14ac:dyDescent="0.25">
      <c r="A36" s="8" t="s">
        <v>12</v>
      </c>
      <c r="B36" s="54"/>
    </row>
    <row r="37" spans="1:2" s="4" customFormat="1" x14ac:dyDescent="0.25">
      <c r="A37" s="10" t="s">
        <v>3</v>
      </c>
      <c r="B37" s="14" t="s">
        <v>116</v>
      </c>
    </row>
    <row r="38" spans="1:2" s="4" customFormat="1" x14ac:dyDescent="0.25">
      <c r="A38" s="10" t="s">
        <v>4</v>
      </c>
      <c r="B38" s="55"/>
    </row>
    <row r="39" spans="1:2" s="4" customFormat="1" x14ac:dyDescent="0.25">
      <c r="A39" s="10" t="s">
        <v>5</v>
      </c>
      <c r="B39" s="55"/>
    </row>
    <row r="40" spans="1:2" s="4" customFormat="1" x14ac:dyDescent="0.25">
      <c r="A40" s="10" t="s">
        <v>6</v>
      </c>
      <c r="B40" s="55"/>
    </row>
    <row r="41" spans="1:2" s="4" customFormat="1" x14ac:dyDescent="0.25">
      <c r="A41" s="10" t="s">
        <v>7</v>
      </c>
      <c r="B41" s="55"/>
    </row>
    <row r="42" spans="1:2" s="4" customFormat="1" x14ac:dyDescent="0.25">
      <c r="A42" s="12" t="s">
        <v>8</v>
      </c>
      <c r="B42" s="56"/>
    </row>
    <row r="43" spans="1:2" s="4" customFormat="1" x14ac:dyDescent="0.25">
      <c r="A43" s="10" t="s">
        <v>13</v>
      </c>
      <c r="B43" s="55"/>
    </row>
    <row r="44" spans="1:2" s="4" customFormat="1" x14ac:dyDescent="0.25">
      <c r="A44" s="10" t="s">
        <v>3</v>
      </c>
      <c r="B44" s="14" t="s">
        <v>116</v>
      </c>
    </row>
    <row r="45" spans="1:2" s="4" customFormat="1" x14ac:dyDescent="0.25">
      <c r="A45" s="10" t="s">
        <v>4</v>
      </c>
      <c r="B45" s="55"/>
    </row>
    <row r="46" spans="1:2" s="4" customFormat="1" x14ac:dyDescent="0.25">
      <c r="A46" s="10" t="s">
        <v>5</v>
      </c>
      <c r="B46" s="55"/>
    </row>
    <row r="47" spans="1:2" s="4" customFormat="1" x14ac:dyDescent="0.25">
      <c r="A47" s="10" t="s">
        <v>6</v>
      </c>
      <c r="B47" s="55"/>
    </row>
    <row r="48" spans="1:2" s="4" customFormat="1" x14ac:dyDescent="0.25">
      <c r="A48" s="10" t="s">
        <v>7</v>
      </c>
      <c r="B48" s="55"/>
    </row>
    <row r="49" spans="1:9" s="4" customFormat="1" x14ac:dyDescent="0.25">
      <c r="A49" s="10" t="s">
        <v>8</v>
      </c>
      <c r="B49" s="55"/>
    </row>
    <row r="50" spans="1:9" s="4" customFormat="1" x14ac:dyDescent="0.25">
      <c r="A50" s="8" t="s">
        <v>14</v>
      </c>
      <c r="B50" s="54"/>
    </row>
    <row r="51" spans="1:9" s="4" customFormat="1" x14ac:dyDescent="0.25">
      <c r="A51" s="10" t="s">
        <v>3</v>
      </c>
      <c r="B51" s="14" t="s">
        <v>376</v>
      </c>
    </row>
    <row r="52" spans="1:9" s="4" customFormat="1" x14ac:dyDescent="0.25">
      <c r="A52" s="10" t="s">
        <v>4</v>
      </c>
      <c r="B52" s="55" t="s">
        <v>382</v>
      </c>
    </row>
    <row r="53" spans="1:9" s="4" customFormat="1" ht="45.2" x14ac:dyDescent="0.25">
      <c r="A53" s="10" t="s">
        <v>5</v>
      </c>
      <c r="B53" s="122" t="s">
        <v>448</v>
      </c>
    </row>
    <row r="54" spans="1:9" s="4" customFormat="1" x14ac:dyDescent="0.25">
      <c r="A54" s="10" t="s">
        <v>6</v>
      </c>
      <c r="B54" s="55" t="s">
        <v>447</v>
      </c>
    </row>
    <row r="55" spans="1:9" s="4" customFormat="1" x14ac:dyDescent="0.25">
      <c r="A55" s="10" t="s">
        <v>7</v>
      </c>
      <c r="B55" s="55" t="s">
        <v>446</v>
      </c>
    </row>
    <row r="56" spans="1:9" s="4" customFormat="1" x14ac:dyDescent="0.25">
      <c r="A56" s="12" t="s">
        <v>8</v>
      </c>
      <c r="B56" s="56" t="s">
        <v>444</v>
      </c>
    </row>
    <row r="57" spans="1:9" s="4" customFormat="1" x14ac:dyDescent="0.25">
      <c r="A57" s="8" t="s">
        <v>15</v>
      </c>
      <c r="B57" s="54"/>
    </row>
    <row r="58" spans="1:9" s="4" customFormat="1" x14ac:dyDescent="0.25">
      <c r="A58" s="10" t="s">
        <v>3</v>
      </c>
      <c r="B58" s="14" t="s">
        <v>116</v>
      </c>
    </row>
    <row r="59" spans="1:9" s="4" customFormat="1" x14ac:dyDescent="0.25">
      <c r="A59" s="10" t="s">
        <v>4</v>
      </c>
      <c r="B59" s="55"/>
    </row>
    <row r="60" spans="1:9" s="4" customFormat="1" ht="15.75" thickBot="1" x14ac:dyDescent="0.3">
      <c r="A60" s="10" t="s">
        <v>5</v>
      </c>
      <c r="B60" s="122"/>
    </row>
    <row r="61" spans="1:9" s="4" customFormat="1" x14ac:dyDescent="0.25">
      <c r="A61" s="10" t="s">
        <v>6</v>
      </c>
      <c r="B61" s="55"/>
      <c r="I61" s="282"/>
    </row>
    <row r="62" spans="1:9" s="4" customFormat="1" ht="15.75" thickBot="1" x14ac:dyDescent="0.3">
      <c r="A62" s="10" t="s">
        <v>7</v>
      </c>
      <c r="B62" s="55"/>
      <c r="I62" s="283"/>
    </row>
    <row r="63" spans="1:9" s="4" customFormat="1" x14ac:dyDescent="0.25">
      <c r="A63" s="12" t="s">
        <v>8</v>
      </c>
      <c r="B63" s="56"/>
      <c r="I63" s="282"/>
    </row>
    <row r="64" spans="1:9" s="4" customFormat="1" x14ac:dyDescent="0.25">
      <c r="A64" s="10" t="s">
        <v>29</v>
      </c>
      <c r="B64" s="55"/>
      <c r="I64" s="283"/>
    </row>
    <row r="65" spans="1:9" s="4" customFormat="1" x14ac:dyDescent="0.25">
      <c r="A65" s="10" t="s">
        <v>3</v>
      </c>
      <c r="B65" s="14" t="s">
        <v>116</v>
      </c>
      <c r="I65" s="283"/>
    </row>
    <row r="66" spans="1:9" s="4" customFormat="1" ht="15.75" thickBot="1" x14ac:dyDescent="0.3">
      <c r="A66" s="10" t="s">
        <v>4</v>
      </c>
      <c r="B66" s="55"/>
      <c r="I66" s="284"/>
    </row>
    <row r="67" spans="1:9" s="4" customFormat="1" x14ac:dyDescent="0.25">
      <c r="A67" s="10" t="s">
        <v>5</v>
      </c>
      <c r="B67" s="55"/>
      <c r="I67" s="283"/>
    </row>
    <row r="68" spans="1:9" s="4" customFormat="1" x14ac:dyDescent="0.25">
      <c r="A68" s="10" t="s">
        <v>6</v>
      </c>
      <c r="B68" s="55"/>
      <c r="I68" s="283"/>
    </row>
    <row r="69" spans="1:9" s="4" customFormat="1" x14ac:dyDescent="0.25">
      <c r="A69" s="10" t="s">
        <v>7</v>
      </c>
      <c r="B69" s="55"/>
      <c r="I69" s="283"/>
    </row>
    <row r="70" spans="1:9" s="4" customFormat="1" x14ac:dyDescent="0.25">
      <c r="A70" s="10" t="s">
        <v>16</v>
      </c>
      <c r="B70" s="55"/>
      <c r="I70" s="283"/>
    </row>
    <row r="71" spans="1:9" s="4" customFormat="1" ht="15.75" thickBot="1" x14ac:dyDescent="0.3">
      <c r="A71" s="98" t="s">
        <v>17</v>
      </c>
      <c r="B71" s="15"/>
      <c r="I71" s="284"/>
    </row>
    <row r="72" spans="1:9" s="4" customFormat="1" x14ac:dyDescent="0.25">
      <c r="A72" s="99" t="s">
        <v>3</v>
      </c>
      <c r="B72" s="27" t="s">
        <v>116</v>
      </c>
    </row>
    <row r="73" spans="1:9" s="4" customFormat="1" x14ac:dyDescent="0.25">
      <c r="A73" s="99" t="s">
        <v>4</v>
      </c>
      <c r="B73" s="90"/>
    </row>
    <row r="74" spans="1:9" s="4" customFormat="1" x14ac:dyDescent="0.25">
      <c r="A74" s="99" t="s">
        <v>5</v>
      </c>
      <c r="B74" s="123"/>
    </row>
    <row r="75" spans="1:9" s="4" customFormat="1" x14ac:dyDescent="0.25">
      <c r="A75" s="99" t="s">
        <v>6</v>
      </c>
      <c r="B75" s="26"/>
    </row>
    <row r="76" spans="1:9" s="4" customFormat="1" x14ac:dyDescent="0.25">
      <c r="A76" s="99" t="s">
        <v>7</v>
      </c>
      <c r="B76" s="26"/>
    </row>
    <row r="77" spans="1:9" s="4" customFormat="1" x14ac:dyDescent="0.25">
      <c r="A77" s="99" t="s">
        <v>16</v>
      </c>
      <c r="B77" s="269"/>
    </row>
    <row r="78" spans="1:9" s="4" customFormat="1" x14ac:dyDescent="0.25">
      <c r="A78" s="143" t="s">
        <v>351</v>
      </c>
      <c r="B78" s="281"/>
    </row>
    <row r="79" spans="1:9" s="4" customFormat="1" x14ac:dyDescent="0.25">
      <c r="A79" s="144" t="s">
        <v>30</v>
      </c>
      <c r="B79" s="269" t="s">
        <v>116</v>
      </c>
    </row>
    <row r="80" spans="1:9" s="4" customFormat="1" x14ac:dyDescent="0.25">
      <c r="A80" s="144" t="s">
        <v>130</v>
      </c>
      <c r="B80" s="269"/>
    </row>
    <row r="81" spans="1:3" s="4" customFormat="1" x14ac:dyDescent="0.25">
      <c r="A81" s="144" t="s">
        <v>309</v>
      </c>
      <c r="B81" s="269"/>
    </row>
    <row r="82" spans="1:3" s="4" customFormat="1" x14ac:dyDescent="0.25">
      <c r="A82" s="144" t="s">
        <v>310</v>
      </c>
      <c r="B82" s="269"/>
    </row>
    <row r="83" spans="1:3" s="4" customFormat="1" x14ac:dyDescent="0.25">
      <c r="A83" s="144" t="s">
        <v>311</v>
      </c>
      <c r="B83" s="269"/>
    </row>
    <row r="84" spans="1:3" s="4" customFormat="1" x14ac:dyDescent="0.25">
      <c r="A84" s="145" t="s">
        <v>16</v>
      </c>
      <c r="B84" s="268"/>
    </row>
    <row r="85" spans="1:3" s="4" customFormat="1" x14ac:dyDescent="0.25">
      <c r="A85" s="143" t="s">
        <v>352</v>
      </c>
      <c r="B85" s="281"/>
    </row>
    <row r="86" spans="1:3" s="4" customFormat="1" x14ac:dyDescent="0.25">
      <c r="A86" s="144" t="s">
        <v>30</v>
      </c>
      <c r="B86" s="269" t="s">
        <v>116</v>
      </c>
    </row>
    <row r="87" spans="1:3" s="4" customFormat="1" x14ac:dyDescent="0.25">
      <c r="A87" s="144" t="s">
        <v>130</v>
      </c>
      <c r="B87" s="269"/>
    </row>
    <row r="88" spans="1:3" s="4" customFormat="1" x14ac:dyDescent="0.25">
      <c r="A88" s="144" t="s">
        <v>309</v>
      </c>
      <c r="B88" s="269"/>
    </row>
    <row r="89" spans="1:3" s="4" customFormat="1" x14ac:dyDescent="0.25">
      <c r="A89" s="144" t="s">
        <v>310</v>
      </c>
      <c r="B89" s="269"/>
    </row>
    <row r="90" spans="1:3" s="4" customFormat="1" x14ac:dyDescent="0.25">
      <c r="A90" s="144" t="s">
        <v>311</v>
      </c>
      <c r="B90" s="269"/>
    </row>
    <row r="91" spans="1:3" s="4" customFormat="1" x14ac:dyDescent="0.25">
      <c r="A91" s="145" t="s">
        <v>16</v>
      </c>
      <c r="B91" s="268"/>
    </row>
    <row r="92" spans="1:3" s="4" customFormat="1" x14ac:dyDescent="0.25">
      <c r="A92" s="10" t="s">
        <v>18</v>
      </c>
      <c r="B92" s="55"/>
    </row>
    <row r="93" spans="1:3" s="4" customFormat="1" x14ac:dyDescent="0.25">
      <c r="A93" s="10" t="s">
        <v>3</v>
      </c>
      <c r="B93" s="180" t="s">
        <v>376</v>
      </c>
    </row>
    <row r="94" spans="1:3" s="4" customFormat="1" x14ac:dyDescent="0.25">
      <c r="A94" s="10" t="s">
        <v>4</v>
      </c>
      <c r="B94" s="55" t="s">
        <v>76</v>
      </c>
    </row>
    <row r="95" spans="1:3" s="4" customFormat="1" ht="45.2" x14ac:dyDescent="0.25">
      <c r="A95" s="10" t="s">
        <v>5</v>
      </c>
      <c r="B95" s="122" t="s">
        <v>263</v>
      </c>
      <c r="C95" s="2"/>
    </row>
    <row r="96" spans="1:3" s="4" customFormat="1" ht="49.75" customHeight="1" x14ac:dyDescent="0.25">
      <c r="A96" s="10" t="s">
        <v>6</v>
      </c>
      <c r="B96" s="122" t="s">
        <v>546</v>
      </c>
      <c r="C96" s="2"/>
    </row>
    <row r="97" spans="1:3" s="4" customFormat="1" ht="60.25" x14ac:dyDescent="0.25">
      <c r="A97" s="10" t="s">
        <v>7</v>
      </c>
      <c r="B97" s="122" t="s">
        <v>270</v>
      </c>
      <c r="C97" s="2"/>
    </row>
    <row r="98" spans="1:3" s="4" customFormat="1" x14ac:dyDescent="0.25">
      <c r="A98" s="12" t="s">
        <v>16</v>
      </c>
      <c r="B98" s="56" t="s">
        <v>271</v>
      </c>
      <c r="C98" s="2"/>
    </row>
    <row r="99" spans="1:3" s="4" customFormat="1" x14ac:dyDescent="0.25">
      <c r="A99" s="10" t="s">
        <v>19</v>
      </c>
      <c r="B99" s="55"/>
      <c r="C99" s="2"/>
    </row>
    <row r="100" spans="1:3" s="4" customFormat="1" x14ac:dyDescent="0.25">
      <c r="A100" s="10" t="s">
        <v>3</v>
      </c>
      <c r="B100" s="14" t="s">
        <v>116</v>
      </c>
      <c r="C100" s="2"/>
    </row>
    <row r="101" spans="1:3" s="4" customFormat="1" x14ac:dyDescent="0.25">
      <c r="A101" s="10" t="s">
        <v>4</v>
      </c>
      <c r="B101" s="55"/>
      <c r="C101" s="2"/>
    </row>
    <row r="102" spans="1:3" s="4" customFormat="1" x14ac:dyDescent="0.25">
      <c r="A102" s="10" t="s">
        <v>5</v>
      </c>
      <c r="B102" s="55"/>
      <c r="C102" s="2"/>
    </row>
    <row r="103" spans="1:3" s="4" customFormat="1" x14ac:dyDescent="0.25">
      <c r="A103" s="10" t="s">
        <v>6</v>
      </c>
      <c r="B103" s="55"/>
      <c r="C103" s="2"/>
    </row>
    <row r="104" spans="1:3" s="4" customFormat="1" x14ac:dyDescent="0.25">
      <c r="A104" s="10" t="s">
        <v>7</v>
      </c>
      <c r="B104" s="55"/>
      <c r="C104" s="2"/>
    </row>
    <row r="105" spans="1:3" s="4" customFormat="1" x14ac:dyDescent="0.25">
      <c r="A105" s="10" t="s">
        <v>16</v>
      </c>
      <c r="B105" s="55"/>
      <c r="C105" s="2"/>
    </row>
    <row r="106" spans="1:3" s="4" customFormat="1" x14ac:dyDescent="0.25">
      <c r="A106" s="182" t="s">
        <v>353</v>
      </c>
      <c r="B106" s="259"/>
      <c r="C106" s="2"/>
    </row>
    <row r="107" spans="1:3" s="4" customFormat="1" x14ac:dyDescent="0.25">
      <c r="A107" s="183" t="s">
        <v>354</v>
      </c>
      <c r="B107" s="278" t="s">
        <v>116</v>
      </c>
      <c r="C107" s="2"/>
    </row>
    <row r="108" spans="1:3" s="4" customFormat="1" x14ac:dyDescent="0.25">
      <c r="A108" s="183" t="s">
        <v>355</v>
      </c>
      <c r="B108" s="260"/>
      <c r="C108" s="2"/>
    </row>
    <row r="109" spans="1:3" s="4" customFormat="1" x14ac:dyDescent="0.25">
      <c r="A109" s="183" t="s">
        <v>356</v>
      </c>
      <c r="B109" s="274" t="s">
        <v>482</v>
      </c>
      <c r="C109" s="2"/>
    </row>
    <row r="110" spans="1:3" s="4" customFormat="1" x14ac:dyDescent="0.25">
      <c r="A110" s="183" t="s">
        <v>357</v>
      </c>
      <c r="B110" s="122" t="s">
        <v>387</v>
      </c>
      <c r="C110" s="2"/>
    </row>
    <row r="111" spans="1:3" s="4" customFormat="1" x14ac:dyDescent="0.25">
      <c r="A111" s="183" t="s">
        <v>358</v>
      </c>
      <c r="B111" s="274"/>
      <c r="C111" s="2"/>
    </row>
    <row r="112" spans="1:3" s="4" customFormat="1" ht="15.75" thickBot="1" x14ac:dyDescent="0.3">
      <c r="A112" s="279" t="s">
        <v>359</v>
      </c>
      <c r="B112" s="280"/>
      <c r="C112" s="2"/>
    </row>
    <row r="113" spans="1:3" s="4" customFormat="1" ht="15.75" thickBot="1" x14ac:dyDescent="0.3">
      <c r="A113" s="19"/>
      <c r="B113" s="20"/>
      <c r="C113" s="2"/>
    </row>
    <row r="114" spans="1:3" s="4" customFormat="1" x14ac:dyDescent="0.25">
      <c r="A114" s="6" t="s">
        <v>343</v>
      </c>
      <c r="B114" s="7"/>
      <c r="C114" s="2"/>
    </row>
    <row r="115" spans="1:3" s="4" customFormat="1" x14ac:dyDescent="0.25">
      <c r="A115" s="8" t="s">
        <v>20</v>
      </c>
      <c r="B115" s="15"/>
      <c r="C115" s="2"/>
    </row>
    <row r="116" spans="1:3" s="4" customFormat="1" x14ac:dyDescent="0.25">
      <c r="A116" s="10" t="s">
        <v>3</v>
      </c>
      <c r="B116" s="14" t="s">
        <v>116</v>
      </c>
      <c r="C116" s="2"/>
    </row>
    <row r="117" spans="1:3" s="4" customFormat="1" x14ac:dyDescent="0.25">
      <c r="A117" s="10" t="s">
        <v>4</v>
      </c>
      <c r="B117" s="14"/>
      <c r="C117" s="2"/>
    </row>
    <row r="118" spans="1:3" s="4" customFormat="1" x14ac:dyDescent="0.25">
      <c r="A118" s="10" t="s">
        <v>5</v>
      </c>
      <c r="B118" s="14"/>
      <c r="C118" s="2"/>
    </row>
    <row r="119" spans="1:3" s="4" customFormat="1" x14ac:dyDescent="0.25">
      <c r="A119" s="10" t="s">
        <v>6</v>
      </c>
      <c r="B119" s="14"/>
      <c r="C119" s="2"/>
    </row>
    <row r="120" spans="1:3" s="4" customFormat="1" x14ac:dyDescent="0.25">
      <c r="A120" s="10" t="s">
        <v>7</v>
      </c>
      <c r="B120" s="14"/>
      <c r="C120" s="2"/>
    </row>
    <row r="121" spans="1:3" x14ac:dyDescent="0.2">
      <c r="A121" s="10" t="s">
        <v>8</v>
      </c>
      <c r="B121" s="14"/>
    </row>
    <row r="122" spans="1:3" x14ac:dyDescent="0.2">
      <c r="A122" s="8" t="s">
        <v>21</v>
      </c>
      <c r="B122" s="15"/>
    </row>
    <row r="123" spans="1:3" x14ac:dyDescent="0.2">
      <c r="A123" s="10" t="s">
        <v>3</v>
      </c>
      <c r="B123" s="14" t="s">
        <v>116</v>
      </c>
    </row>
    <row r="124" spans="1:3" x14ac:dyDescent="0.2">
      <c r="A124" s="10" t="s">
        <v>4</v>
      </c>
      <c r="B124" s="14"/>
    </row>
    <row r="125" spans="1:3" x14ac:dyDescent="0.2">
      <c r="A125" s="10" t="s">
        <v>5</v>
      </c>
      <c r="B125" s="14"/>
    </row>
    <row r="126" spans="1:3" x14ac:dyDescent="0.2">
      <c r="A126" s="10" t="s">
        <v>6</v>
      </c>
      <c r="B126" s="14"/>
    </row>
    <row r="127" spans="1:3" x14ac:dyDescent="0.2">
      <c r="A127" s="22" t="s">
        <v>7</v>
      </c>
      <c r="B127" s="14"/>
    </row>
    <row r="128" spans="1:3" x14ac:dyDescent="0.2">
      <c r="A128" s="22" t="s">
        <v>8</v>
      </c>
      <c r="B128" s="14"/>
    </row>
    <row r="129" spans="1:2" x14ac:dyDescent="0.2">
      <c r="A129" s="21" t="s">
        <v>22</v>
      </c>
      <c r="B129" s="15"/>
    </row>
    <row r="130" spans="1:2" x14ac:dyDescent="0.2">
      <c r="A130" s="22" t="s">
        <v>3</v>
      </c>
      <c r="B130" s="180" t="s">
        <v>376</v>
      </c>
    </row>
    <row r="131" spans="1:2" x14ac:dyDescent="0.25">
      <c r="A131" s="22" t="s">
        <v>4</v>
      </c>
      <c r="B131" s="123" t="s">
        <v>382</v>
      </c>
    </row>
    <row r="132" spans="1:2" ht="85.1" customHeight="1" x14ac:dyDescent="0.2">
      <c r="A132" s="22" t="s">
        <v>5</v>
      </c>
      <c r="B132" s="26" t="s">
        <v>291</v>
      </c>
    </row>
    <row r="133" spans="1:2" x14ac:dyDescent="0.2">
      <c r="A133" s="22" t="s">
        <v>6</v>
      </c>
      <c r="B133" s="26" t="s">
        <v>483</v>
      </c>
    </row>
    <row r="134" spans="1:2" x14ac:dyDescent="0.2">
      <c r="A134" s="22" t="s">
        <v>7</v>
      </c>
      <c r="B134" s="26"/>
    </row>
    <row r="135" spans="1:2" x14ac:dyDescent="0.25">
      <c r="A135" s="266" t="s">
        <v>8</v>
      </c>
      <c r="B135" s="267" t="s">
        <v>201</v>
      </c>
    </row>
    <row r="136" spans="1:2" x14ac:dyDescent="0.2">
      <c r="A136" s="22" t="s">
        <v>23</v>
      </c>
      <c r="B136" s="14"/>
    </row>
    <row r="137" spans="1:2" x14ac:dyDescent="0.2">
      <c r="A137" s="22" t="s">
        <v>3</v>
      </c>
      <c r="B137" s="14" t="s">
        <v>116</v>
      </c>
    </row>
    <row r="138" spans="1:2" x14ac:dyDescent="0.2">
      <c r="A138" s="22" t="s">
        <v>4</v>
      </c>
      <c r="B138" s="90"/>
    </row>
    <row r="139" spans="1:2" ht="30.15" x14ac:dyDescent="0.2">
      <c r="A139" s="22" t="s">
        <v>5</v>
      </c>
      <c r="B139" s="26" t="s">
        <v>242</v>
      </c>
    </row>
    <row r="140" spans="1:2" x14ac:dyDescent="0.2">
      <c r="A140" s="22" t="s">
        <v>6</v>
      </c>
      <c r="B140" s="26"/>
    </row>
    <row r="141" spans="1:2" x14ac:dyDescent="0.2">
      <c r="A141" s="22" t="s">
        <v>7</v>
      </c>
      <c r="B141" s="26"/>
    </row>
    <row r="142" spans="1:2" x14ac:dyDescent="0.25">
      <c r="A142" s="266" t="s">
        <v>8</v>
      </c>
      <c r="B142" s="268"/>
    </row>
    <row r="143" spans="1:2" x14ac:dyDescent="0.2">
      <c r="A143" s="22" t="s">
        <v>24</v>
      </c>
      <c r="B143" s="14"/>
    </row>
    <row r="144" spans="1:2" x14ac:dyDescent="0.2">
      <c r="A144" s="22" t="s">
        <v>3</v>
      </c>
      <c r="B144" s="27" t="s">
        <v>116</v>
      </c>
    </row>
    <row r="145" spans="1:2" x14ac:dyDescent="0.2">
      <c r="A145" s="22" t="s">
        <v>4</v>
      </c>
      <c r="B145" s="26"/>
    </row>
    <row r="146" spans="1:2" x14ac:dyDescent="0.25">
      <c r="A146" s="22" t="s">
        <v>5</v>
      </c>
      <c r="B146" s="93"/>
    </row>
    <row r="147" spans="1:2" x14ac:dyDescent="0.2">
      <c r="A147" s="10" t="s">
        <v>6</v>
      </c>
      <c r="B147" s="14"/>
    </row>
    <row r="148" spans="1:2" x14ac:dyDescent="0.2">
      <c r="A148" s="10" t="s">
        <v>7</v>
      </c>
      <c r="B148" s="26"/>
    </row>
    <row r="149" spans="1:2" x14ac:dyDescent="0.25">
      <c r="A149" s="12" t="s">
        <v>8</v>
      </c>
      <c r="B149" s="269"/>
    </row>
    <row r="150" spans="1:2" x14ac:dyDescent="0.2">
      <c r="A150" s="10" t="s">
        <v>25</v>
      </c>
      <c r="B150" s="15"/>
    </row>
    <row r="151" spans="1:2" x14ac:dyDescent="0.2">
      <c r="A151" s="10" t="s">
        <v>3</v>
      </c>
      <c r="B151" s="14" t="s">
        <v>116</v>
      </c>
    </row>
    <row r="152" spans="1:2" x14ac:dyDescent="0.2">
      <c r="A152" s="10" t="s">
        <v>4</v>
      </c>
      <c r="B152" s="14"/>
    </row>
    <row r="153" spans="1:2" ht="30.15" x14ac:dyDescent="0.2">
      <c r="A153" s="10" t="s">
        <v>5</v>
      </c>
      <c r="B153" s="26" t="s">
        <v>242</v>
      </c>
    </row>
    <row r="154" spans="1:2" x14ac:dyDescent="0.2">
      <c r="A154" s="10" t="s">
        <v>6</v>
      </c>
      <c r="B154" s="14"/>
    </row>
    <row r="155" spans="1:2" x14ac:dyDescent="0.2">
      <c r="A155" s="10" t="s">
        <v>7</v>
      </c>
      <c r="B155" s="14"/>
    </row>
    <row r="156" spans="1:2" x14ac:dyDescent="0.2">
      <c r="A156" s="12" t="s">
        <v>8</v>
      </c>
      <c r="B156" s="16"/>
    </row>
    <row r="157" spans="1:2" x14ac:dyDescent="0.2">
      <c r="A157" s="8" t="s">
        <v>26</v>
      </c>
      <c r="B157" s="15"/>
    </row>
    <row r="158" spans="1:2" x14ac:dyDescent="0.2">
      <c r="A158" s="10" t="s">
        <v>3</v>
      </c>
      <c r="B158" s="14" t="s">
        <v>116</v>
      </c>
    </row>
    <row r="159" spans="1:2" x14ac:dyDescent="0.2">
      <c r="A159" s="10" t="s">
        <v>4</v>
      </c>
      <c r="B159" s="14"/>
    </row>
    <row r="160" spans="1:2" x14ac:dyDescent="0.2">
      <c r="A160" s="10" t="s">
        <v>5</v>
      </c>
      <c r="B160" s="14"/>
    </row>
    <row r="161" spans="1:2" x14ac:dyDescent="0.2">
      <c r="A161" s="10" t="s">
        <v>6</v>
      </c>
      <c r="B161" s="14"/>
    </row>
    <row r="162" spans="1:2" x14ac:dyDescent="0.2">
      <c r="A162" s="10" t="s">
        <v>7</v>
      </c>
      <c r="B162" s="14"/>
    </row>
    <row r="163" spans="1:2" x14ac:dyDescent="0.2">
      <c r="A163" s="10" t="s">
        <v>16</v>
      </c>
      <c r="B163" s="14"/>
    </row>
    <row r="164" spans="1:2" x14ac:dyDescent="0.2">
      <c r="A164" s="8" t="s">
        <v>27</v>
      </c>
      <c r="B164" s="15"/>
    </row>
    <row r="165" spans="1:2" x14ac:dyDescent="0.2">
      <c r="A165" s="10" t="s">
        <v>3</v>
      </c>
      <c r="B165" s="14" t="s">
        <v>116</v>
      </c>
    </row>
    <row r="166" spans="1:2" x14ac:dyDescent="0.2">
      <c r="A166" s="10" t="s">
        <v>4</v>
      </c>
      <c r="B166" s="14"/>
    </row>
    <row r="167" spans="1:2" x14ac:dyDescent="0.2">
      <c r="A167" s="10" t="s">
        <v>5</v>
      </c>
      <c r="B167" s="14" t="s">
        <v>339</v>
      </c>
    </row>
    <row r="168" spans="1:2" x14ac:dyDescent="0.2">
      <c r="A168" s="10" t="s">
        <v>6</v>
      </c>
      <c r="B168" s="14"/>
    </row>
    <row r="169" spans="1:2" x14ac:dyDescent="0.2">
      <c r="A169" s="10" t="s">
        <v>7</v>
      </c>
      <c r="B169" s="14"/>
    </row>
    <row r="170" spans="1:2" x14ac:dyDescent="0.2">
      <c r="A170" s="10" t="s">
        <v>16</v>
      </c>
      <c r="B170" s="14"/>
    </row>
    <row r="171" spans="1:2" x14ac:dyDescent="0.2">
      <c r="A171" s="21" t="s">
        <v>28</v>
      </c>
      <c r="B171" s="15"/>
    </row>
    <row r="172" spans="1:2" x14ac:dyDescent="0.2">
      <c r="A172" s="10" t="s">
        <v>3</v>
      </c>
      <c r="B172" s="14" t="s">
        <v>116</v>
      </c>
    </row>
    <row r="173" spans="1:2" x14ac:dyDescent="0.2">
      <c r="A173" s="10" t="s">
        <v>4</v>
      </c>
      <c r="B173" s="14"/>
    </row>
    <row r="174" spans="1:2" x14ac:dyDescent="0.2">
      <c r="A174" s="10" t="s">
        <v>5</v>
      </c>
      <c r="B174" s="14"/>
    </row>
    <row r="175" spans="1:2" x14ac:dyDescent="0.2">
      <c r="A175" s="10" t="s">
        <v>6</v>
      </c>
      <c r="B175" s="14"/>
    </row>
    <row r="176" spans="1:2" x14ac:dyDescent="0.2">
      <c r="A176" s="10" t="s">
        <v>7</v>
      </c>
      <c r="B176" s="14"/>
    </row>
    <row r="177" spans="1:2" x14ac:dyDescent="0.2">
      <c r="A177" s="12" t="s">
        <v>16</v>
      </c>
      <c r="B177" s="16"/>
    </row>
    <row r="178" spans="1:2" x14ac:dyDescent="0.2">
      <c r="A178" s="10" t="s">
        <v>29</v>
      </c>
      <c r="B178" s="14"/>
    </row>
    <row r="179" spans="1:2" x14ac:dyDescent="0.2">
      <c r="A179" s="10" t="s">
        <v>30</v>
      </c>
      <c r="B179" s="14" t="s">
        <v>116</v>
      </c>
    </row>
    <row r="180" spans="1:2" x14ac:dyDescent="0.2">
      <c r="A180" s="10" t="s">
        <v>4</v>
      </c>
      <c r="B180" s="14"/>
    </row>
    <row r="181" spans="1:2" x14ac:dyDescent="0.2">
      <c r="A181" s="10" t="s">
        <v>5</v>
      </c>
      <c r="B181" s="14"/>
    </row>
    <row r="182" spans="1:2" x14ac:dyDescent="0.2">
      <c r="A182" s="10" t="s">
        <v>6</v>
      </c>
      <c r="B182" s="14"/>
    </row>
    <row r="183" spans="1:2" x14ac:dyDescent="0.2">
      <c r="A183" s="10" t="s">
        <v>7</v>
      </c>
      <c r="B183" s="14"/>
    </row>
    <row r="184" spans="1:2" x14ac:dyDescent="0.2">
      <c r="A184" s="12" t="s">
        <v>16</v>
      </c>
      <c r="B184" s="14"/>
    </row>
    <row r="185" spans="1:2" x14ac:dyDescent="0.2">
      <c r="A185" s="10" t="s">
        <v>31</v>
      </c>
      <c r="B185" s="96"/>
    </row>
    <row r="186" spans="1:2" x14ac:dyDescent="0.2">
      <c r="A186" s="10" t="s">
        <v>30</v>
      </c>
      <c r="B186" s="27" t="s">
        <v>116</v>
      </c>
    </row>
    <row r="187" spans="1:2" x14ac:dyDescent="0.2">
      <c r="A187" s="10" t="s">
        <v>4</v>
      </c>
      <c r="B187" s="90"/>
    </row>
    <row r="188" spans="1:2" x14ac:dyDescent="0.2">
      <c r="A188" s="10" t="s">
        <v>5</v>
      </c>
      <c r="B188" s="14"/>
    </row>
    <row r="189" spans="1:2" x14ac:dyDescent="0.2">
      <c r="A189" s="10" t="s">
        <v>6</v>
      </c>
      <c r="B189" s="26"/>
    </row>
    <row r="190" spans="1:2" x14ac:dyDescent="0.2">
      <c r="A190" s="10" t="s">
        <v>7</v>
      </c>
      <c r="B190" s="26"/>
    </row>
    <row r="191" spans="1:2" x14ac:dyDescent="0.25">
      <c r="A191" s="12" t="s">
        <v>16</v>
      </c>
      <c r="B191" s="277"/>
    </row>
    <row r="192" spans="1:2" x14ac:dyDescent="0.2">
      <c r="A192" s="10" t="s">
        <v>32</v>
      </c>
      <c r="B192" s="15"/>
    </row>
    <row r="193" spans="1:2" x14ac:dyDescent="0.2">
      <c r="A193" s="10" t="s">
        <v>30</v>
      </c>
      <c r="B193" s="14" t="s">
        <v>116</v>
      </c>
    </row>
    <row r="194" spans="1:2" x14ac:dyDescent="0.2">
      <c r="A194" s="10" t="s">
        <v>4</v>
      </c>
      <c r="B194" s="14"/>
    </row>
    <row r="195" spans="1:2" x14ac:dyDescent="0.2">
      <c r="A195" s="10" t="s">
        <v>5</v>
      </c>
      <c r="B195" s="14"/>
    </row>
    <row r="196" spans="1:2" x14ac:dyDescent="0.2">
      <c r="A196" s="10" t="s">
        <v>6</v>
      </c>
      <c r="B196" s="14"/>
    </row>
    <row r="197" spans="1:2" x14ac:dyDescent="0.2">
      <c r="A197" s="10" t="s">
        <v>7</v>
      </c>
      <c r="B197" s="14"/>
    </row>
    <row r="198" spans="1:2" x14ac:dyDescent="0.2">
      <c r="A198" s="12" t="s">
        <v>16</v>
      </c>
      <c r="B198" s="16"/>
    </row>
    <row r="199" spans="1:2" x14ac:dyDescent="0.2">
      <c r="A199" s="10" t="s">
        <v>33</v>
      </c>
      <c r="B199" s="14"/>
    </row>
    <row r="200" spans="1:2" x14ac:dyDescent="0.2">
      <c r="A200" s="10" t="s">
        <v>30</v>
      </c>
      <c r="B200" s="14" t="s">
        <v>116</v>
      </c>
    </row>
    <row r="201" spans="1:2" x14ac:dyDescent="0.2">
      <c r="A201" s="10" t="s">
        <v>4</v>
      </c>
      <c r="B201" s="14"/>
    </row>
    <row r="202" spans="1:2" x14ac:dyDescent="0.2">
      <c r="A202" s="10" t="s">
        <v>5</v>
      </c>
      <c r="B202" s="14"/>
    </row>
    <row r="203" spans="1:2" x14ac:dyDescent="0.2">
      <c r="A203" s="10" t="s">
        <v>6</v>
      </c>
      <c r="B203" s="14"/>
    </row>
    <row r="204" spans="1:2" x14ac:dyDescent="0.2">
      <c r="A204" s="10" t="s">
        <v>7</v>
      </c>
      <c r="B204" s="14"/>
    </row>
    <row r="205" spans="1:2" x14ac:dyDescent="0.2">
      <c r="A205" s="12" t="s">
        <v>16</v>
      </c>
      <c r="B205" s="16"/>
    </row>
    <row r="206" spans="1:2" x14ac:dyDescent="0.2">
      <c r="A206" s="10" t="s">
        <v>34</v>
      </c>
      <c r="B206" s="14"/>
    </row>
    <row r="207" spans="1:2" x14ac:dyDescent="0.2">
      <c r="A207" s="10" t="s">
        <v>30</v>
      </c>
      <c r="B207" s="27" t="s">
        <v>116</v>
      </c>
    </row>
    <row r="208" spans="1:2" x14ac:dyDescent="0.2">
      <c r="A208" s="10" t="s">
        <v>4</v>
      </c>
      <c r="B208" s="14"/>
    </row>
    <row r="209" spans="1:2" x14ac:dyDescent="0.2">
      <c r="A209" s="10" t="s">
        <v>5</v>
      </c>
      <c r="B209" s="26"/>
    </row>
    <row r="210" spans="1:2" x14ac:dyDescent="0.2">
      <c r="A210" s="10" t="s">
        <v>6</v>
      </c>
      <c r="B210" s="14"/>
    </row>
    <row r="211" spans="1:2" x14ac:dyDescent="0.2">
      <c r="A211" s="10" t="s">
        <v>7</v>
      </c>
      <c r="B211" s="14"/>
    </row>
    <row r="212" spans="1:2" x14ac:dyDescent="0.2">
      <c r="A212" s="10" t="s">
        <v>16</v>
      </c>
      <c r="B212" s="14"/>
    </row>
    <row r="213" spans="1:2" x14ac:dyDescent="0.2">
      <c r="A213" s="98" t="s">
        <v>35</v>
      </c>
      <c r="B213" s="15"/>
    </row>
    <row r="214" spans="1:2" x14ac:dyDescent="0.2">
      <c r="A214" s="99" t="s">
        <v>3</v>
      </c>
      <c r="B214" s="14" t="s">
        <v>116</v>
      </c>
    </row>
    <row r="215" spans="1:2" x14ac:dyDescent="0.2">
      <c r="A215" s="99" t="s">
        <v>4</v>
      </c>
      <c r="B215" s="90"/>
    </row>
    <row r="216" spans="1:2" x14ac:dyDescent="0.2">
      <c r="A216" s="99" t="s">
        <v>5</v>
      </c>
      <c r="B216" s="26"/>
    </row>
    <row r="217" spans="1:2" x14ac:dyDescent="0.2">
      <c r="A217" s="99" t="s">
        <v>6</v>
      </c>
      <c r="B217" s="26"/>
    </row>
    <row r="218" spans="1:2" x14ac:dyDescent="0.2">
      <c r="A218" s="99" t="s">
        <v>7</v>
      </c>
      <c r="B218" s="26"/>
    </row>
    <row r="219" spans="1:2" ht="15.75" thickBot="1" x14ac:dyDescent="0.3">
      <c r="A219" s="276" t="s">
        <v>8</v>
      </c>
      <c r="B219" s="133"/>
    </row>
    <row r="220" spans="1:2" ht="15.75" thickBot="1" x14ac:dyDescent="0.25">
      <c r="A220" s="22"/>
      <c r="B220" s="19"/>
    </row>
    <row r="221" spans="1:2" x14ac:dyDescent="0.2">
      <c r="A221" s="23" t="s">
        <v>36</v>
      </c>
      <c r="B221" s="7"/>
    </row>
    <row r="222" spans="1:2" x14ac:dyDescent="0.2">
      <c r="A222" s="10" t="s">
        <v>9</v>
      </c>
      <c r="B222" s="15"/>
    </row>
    <row r="223" spans="1:2" x14ac:dyDescent="0.2">
      <c r="A223" s="10" t="s">
        <v>3</v>
      </c>
      <c r="B223" s="14" t="s">
        <v>116</v>
      </c>
    </row>
    <row r="224" spans="1:2" x14ac:dyDescent="0.2">
      <c r="A224" s="10" t="s">
        <v>4</v>
      </c>
      <c r="B224" s="14"/>
    </row>
    <row r="225" spans="1:2" x14ac:dyDescent="0.2">
      <c r="A225" s="10" t="s">
        <v>5</v>
      </c>
      <c r="B225" s="14"/>
    </row>
    <row r="226" spans="1:2" x14ac:dyDescent="0.2">
      <c r="A226" s="10" t="s">
        <v>6</v>
      </c>
      <c r="B226" s="14"/>
    </row>
    <row r="227" spans="1:2" x14ac:dyDescent="0.2">
      <c r="A227" s="10" t="s">
        <v>7</v>
      </c>
      <c r="B227" s="14"/>
    </row>
    <row r="228" spans="1:2" x14ac:dyDescent="0.2">
      <c r="A228" s="10" t="s">
        <v>8</v>
      </c>
      <c r="B228" s="14"/>
    </row>
    <row r="229" spans="1:2" x14ac:dyDescent="0.2">
      <c r="A229" s="8" t="s">
        <v>10</v>
      </c>
      <c r="B229" s="15"/>
    </row>
    <row r="230" spans="1:2" x14ac:dyDescent="0.2">
      <c r="A230" s="10" t="s">
        <v>3</v>
      </c>
      <c r="B230" s="14" t="s">
        <v>116</v>
      </c>
    </row>
    <row r="231" spans="1:2" x14ac:dyDescent="0.2">
      <c r="A231" s="10" t="s">
        <v>4</v>
      </c>
      <c r="B231" s="14"/>
    </row>
    <row r="232" spans="1:2" x14ac:dyDescent="0.2">
      <c r="A232" s="10" t="s">
        <v>5</v>
      </c>
      <c r="B232" s="14"/>
    </row>
    <row r="233" spans="1:2" x14ac:dyDescent="0.2">
      <c r="A233" s="10" t="s">
        <v>6</v>
      </c>
      <c r="B233" s="14"/>
    </row>
    <row r="234" spans="1:2" x14ac:dyDescent="0.2">
      <c r="A234" s="10" t="s">
        <v>7</v>
      </c>
      <c r="B234" s="14"/>
    </row>
    <row r="235" spans="1:2" x14ac:dyDescent="0.2">
      <c r="A235" s="12" t="s">
        <v>8</v>
      </c>
      <c r="B235" s="14"/>
    </row>
    <row r="236" spans="1:2" x14ac:dyDescent="0.2">
      <c r="A236" s="10" t="s">
        <v>11</v>
      </c>
      <c r="B236" s="15"/>
    </row>
    <row r="237" spans="1:2" x14ac:dyDescent="0.2">
      <c r="A237" s="10" t="s">
        <v>3</v>
      </c>
      <c r="B237" s="14" t="s">
        <v>116</v>
      </c>
    </row>
    <row r="238" spans="1:2" x14ac:dyDescent="0.2">
      <c r="A238" s="10" t="s">
        <v>4</v>
      </c>
      <c r="B238" s="14"/>
    </row>
    <row r="239" spans="1:2" x14ac:dyDescent="0.2">
      <c r="A239" s="10" t="s">
        <v>5</v>
      </c>
      <c r="B239" s="14"/>
    </row>
    <row r="240" spans="1:2" x14ac:dyDescent="0.2">
      <c r="A240" s="10" t="s">
        <v>6</v>
      </c>
      <c r="B240" s="14"/>
    </row>
    <row r="241" spans="1:3" x14ac:dyDescent="0.2">
      <c r="A241" s="10" t="s">
        <v>7</v>
      </c>
      <c r="B241" s="14"/>
    </row>
    <row r="242" spans="1:3" x14ac:dyDescent="0.2">
      <c r="A242" s="10" t="s">
        <v>8</v>
      </c>
      <c r="B242" s="16"/>
    </row>
    <row r="243" spans="1:3" x14ac:dyDescent="0.2">
      <c r="A243" s="8" t="s">
        <v>12</v>
      </c>
      <c r="B243" s="14"/>
    </row>
    <row r="244" spans="1:3" x14ac:dyDescent="0.2">
      <c r="A244" s="10" t="s">
        <v>3</v>
      </c>
      <c r="B244" s="14" t="s">
        <v>116</v>
      </c>
    </row>
    <row r="245" spans="1:3" x14ac:dyDescent="0.2">
      <c r="A245" s="10" t="s">
        <v>4</v>
      </c>
      <c r="B245" s="14"/>
    </row>
    <row r="246" spans="1:3" x14ac:dyDescent="0.2">
      <c r="A246" s="10" t="s">
        <v>5</v>
      </c>
      <c r="B246" s="14"/>
    </row>
    <row r="247" spans="1:3" x14ac:dyDescent="0.2">
      <c r="A247" s="10" t="s">
        <v>6</v>
      </c>
      <c r="B247" s="14"/>
    </row>
    <row r="248" spans="1:3" x14ac:dyDescent="0.2">
      <c r="A248" s="10" t="s">
        <v>7</v>
      </c>
      <c r="B248" s="14"/>
    </row>
    <row r="249" spans="1:3" x14ac:dyDescent="0.2">
      <c r="A249" s="12" t="s">
        <v>8</v>
      </c>
      <c r="B249" s="14"/>
    </row>
    <row r="250" spans="1:3" x14ac:dyDescent="0.2">
      <c r="A250" s="10" t="s">
        <v>13</v>
      </c>
      <c r="B250" s="15"/>
    </row>
    <row r="251" spans="1:3" x14ac:dyDescent="0.2">
      <c r="A251" s="10" t="s">
        <v>3</v>
      </c>
      <c r="B251" s="14" t="s">
        <v>376</v>
      </c>
    </row>
    <row r="252" spans="1:3" x14ac:dyDescent="0.2">
      <c r="A252" s="10" t="s">
        <v>4</v>
      </c>
      <c r="B252" s="14"/>
      <c r="C252" s="24"/>
    </row>
    <row r="253" spans="1:3" ht="30.15" x14ac:dyDescent="0.2">
      <c r="A253" s="10" t="s">
        <v>5</v>
      </c>
      <c r="B253" s="122" t="s">
        <v>484</v>
      </c>
    </row>
    <row r="254" spans="1:3" x14ac:dyDescent="0.2">
      <c r="A254" s="10" t="s">
        <v>6</v>
      </c>
      <c r="B254" s="14"/>
    </row>
    <row r="255" spans="1:3" x14ac:dyDescent="0.2">
      <c r="A255" s="10" t="s">
        <v>7</v>
      </c>
      <c r="B255" s="14" t="s">
        <v>487</v>
      </c>
    </row>
    <row r="256" spans="1:3" x14ac:dyDescent="0.2">
      <c r="A256" s="10" t="s">
        <v>8</v>
      </c>
      <c r="B256" s="16"/>
    </row>
    <row r="257" spans="1:3" x14ac:dyDescent="0.2">
      <c r="A257" s="8" t="s">
        <v>14</v>
      </c>
      <c r="B257" s="14"/>
    </row>
    <row r="258" spans="1:3" x14ac:dyDescent="0.2">
      <c r="A258" s="10" t="s">
        <v>3</v>
      </c>
      <c r="B258" s="14" t="s">
        <v>376</v>
      </c>
    </row>
    <row r="259" spans="1:3" s="24" customFormat="1" x14ac:dyDescent="0.2">
      <c r="A259" s="10" t="s">
        <v>4</v>
      </c>
      <c r="B259" s="14"/>
      <c r="C259" s="2"/>
    </row>
    <row r="260" spans="1:3" ht="30.15" x14ac:dyDescent="0.2">
      <c r="A260" s="10" t="s">
        <v>5</v>
      </c>
      <c r="B260" s="122" t="s">
        <v>485</v>
      </c>
    </row>
    <row r="261" spans="1:3" x14ac:dyDescent="0.2">
      <c r="A261" s="10" t="s">
        <v>6</v>
      </c>
      <c r="B261" s="14"/>
    </row>
    <row r="262" spans="1:3" x14ac:dyDescent="0.2">
      <c r="A262" s="10" t="s">
        <v>7</v>
      </c>
      <c r="B262" s="14" t="s">
        <v>487</v>
      </c>
    </row>
    <row r="263" spans="1:3" x14ac:dyDescent="0.2">
      <c r="A263" s="12" t="s">
        <v>8</v>
      </c>
      <c r="B263" s="16"/>
    </row>
    <row r="264" spans="1:3" x14ac:dyDescent="0.2">
      <c r="A264" s="8" t="s">
        <v>15</v>
      </c>
      <c r="B264" s="14"/>
    </row>
    <row r="265" spans="1:3" x14ac:dyDescent="0.2">
      <c r="A265" s="10" t="s">
        <v>3</v>
      </c>
      <c r="B265" s="14" t="s">
        <v>116</v>
      </c>
    </row>
    <row r="266" spans="1:3" x14ac:dyDescent="0.2">
      <c r="A266" s="10" t="s">
        <v>4</v>
      </c>
      <c r="B266" s="14"/>
    </row>
    <row r="267" spans="1:3" x14ac:dyDescent="0.2">
      <c r="A267" s="10" t="s">
        <v>5</v>
      </c>
      <c r="B267" s="14"/>
    </row>
    <row r="268" spans="1:3" x14ac:dyDescent="0.2">
      <c r="A268" s="10" t="s">
        <v>6</v>
      </c>
      <c r="B268" s="14"/>
    </row>
    <row r="269" spans="1:3" x14ac:dyDescent="0.2">
      <c r="A269" s="10" t="s">
        <v>7</v>
      </c>
      <c r="B269" s="14"/>
    </row>
    <row r="270" spans="1:3" x14ac:dyDescent="0.2">
      <c r="A270" s="12" t="s">
        <v>8</v>
      </c>
      <c r="B270" s="16"/>
    </row>
    <row r="271" spans="1:3" x14ac:dyDescent="0.2">
      <c r="A271" s="10" t="s">
        <v>29</v>
      </c>
      <c r="B271" s="14"/>
    </row>
    <row r="272" spans="1:3" x14ac:dyDescent="0.2">
      <c r="A272" s="10" t="s">
        <v>3</v>
      </c>
      <c r="B272" s="14" t="s">
        <v>376</v>
      </c>
    </row>
    <row r="273" spans="1:2" x14ac:dyDescent="0.2">
      <c r="A273" s="10" t="s">
        <v>4</v>
      </c>
      <c r="B273" s="14"/>
    </row>
    <row r="274" spans="1:2" ht="30.15" x14ac:dyDescent="0.2">
      <c r="A274" s="10" t="s">
        <v>5</v>
      </c>
      <c r="B274" s="122" t="s">
        <v>495</v>
      </c>
    </row>
    <row r="275" spans="1:2" x14ac:dyDescent="0.2">
      <c r="A275" s="10" t="s">
        <v>6</v>
      </c>
      <c r="B275" s="14"/>
    </row>
    <row r="276" spans="1:2" x14ac:dyDescent="0.2">
      <c r="A276" s="10" t="s">
        <v>7</v>
      </c>
      <c r="B276" s="14" t="s">
        <v>488</v>
      </c>
    </row>
    <row r="277" spans="1:2" x14ac:dyDescent="0.2">
      <c r="A277" s="10" t="s">
        <v>16</v>
      </c>
      <c r="B277" s="14"/>
    </row>
    <row r="278" spans="1:2" x14ac:dyDescent="0.2">
      <c r="A278" s="98" t="s">
        <v>17</v>
      </c>
      <c r="B278" s="101"/>
    </row>
    <row r="279" spans="1:2" x14ac:dyDescent="0.2">
      <c r="A279" s="99" t="s">
        <v>3</v>
      </c>
      <c r="B279" s="180" t="s">
        <v>376</v>
      </c>
    </row>
    <row r="280" spans="1:2" x14ac:dyDescent="0.25">
      <c r="A280" s="99" t="s">
        <v>4</v>
      </c>
      <c r="B280" s="270" t="s">
        <v>500</v>
      </c>
    </row>
    <row r="281" spans="1:2" ht="45.2" x14ac:dyDescent="0.25">
      <c r="A281" s="99" t="s">
        <v>5</v>
      </c>
      <c r="B281" s="123" t="s">
        <v>84</v>
      </c>
    </row>
    <row r="282" spans="1:2" ht="30.15" x14ac:dyDescent="0.2">
      <c r="A282" s="99" t="s">
        <v>6</v>
      </c>
      <c r="B282" s="26" t="s">
        <v>498</v>
      </c>
    </row>
    <row r="283" spans="1:2" x14ac:dyDescent="0.2">
      <c r="A283" s="99" t="s">
        <v>7</v>
      </c>
      <c r="B283" s="14" t="s">
        <v>488</v>
      </c>
    </row>
    <row r="284" spans="1:2" x14ac:dyDescent="0.25">
      <c r="A284" s="10" t="s">
        <v>16</v>
      </c>
      <c r="B284" s="277" t="s">
        <v>201</v>
      </c>
    </row>
    <row r="285" spans="1:2" x14ac:dyDescent="0.2">
      <c r="A285" s="98" t="s">
        <v>20</v>
      </c>
      <c r="B285" s="15"/>
    </row>
    <row r="286" spans="1:2" x14ac:dyDescent="0.2">
      <c r="A286" s="99" t="s">
        <v>30</v>
      </c>
      <c r="B286" s="14" t="s">
        <v>376</v>
      </c>
    </row>
    <row r="287" spans="1:2" x14ac:dyDescent="0.2">
      <c r="A287" s="99" t="s">
        <v>130</v>
      </c>
      <c r="B287" s="14"/>
    </row>
    <row r="288" spans="1:2" ht="30.15" x14ac:dyDescent="0.2">
      <c r="A288" s="99" t="s">
        <v>309</v>
      </c>
      <c r="B288" s="122" t="s">
        <v>486</v>
      </c>
    </row>
    <row r="289" spans="1:2" x14ac:dyDescent="0.2">
      <c r="A289" s="99" t="s">
        <v>310</v>
      </c>
      <c r="B289" s="14"/>
    </row>
    <row r="290" spans="1:2" x14ac:dyDescent="0.2">
      <c r="A290" s="99" t="s">
        <v>311</v>
      </c>
      <c r="B290" s="14" t="s">
        <v>488</v>
      </c>
    </row>
    <row r="291" spans="1:2" x14ac:dyDescent="0.2">
      <c r="A291" s="100" t="s">
        <v>16</v>
      </c>
      <c r="B291" s="16"/>
    </row>
    <row r="292" spans="1:2" x14ac:dyDescent="0.25">
      <c r="A292" s="98" t="s">
        <v>18</v>
      </c>
      <c r="B292" s="271"/>
    </row>
    <row r="293" spans="1:2" x14ac:dyDescent="0.25">
      <c r="A293" s="99" t="s">
        <v>30</v>
      </c>
      <c r="B293" s="272" t="s">
        <v>116</v>
      </c>
    </row>
    <row r="294" spans="1:2" x14ac:dyDescent="0.25">
      <c r="A294" s="99" t="s">
        <v>130</v>
      </c>
      <c r="B294" s="273"/>
    </row>
    <row r="295" spans="1:2" x14ac:dyDescent="0.25">
      <c r="A295" s="99" t="s">
        <v>309</v>
      </c>
      <c r="B295" s="274"/>
    </row>
    <row r="296" spans="1:2" x14ac:dyDescent="0.25">
      <c r="A296" s="99" t="s">
        <v>310</v>
      </c>
      <c r="B296" s="273"/>
    </row>
    <row r="297" spans="1:2" x14ac:dyDescent="0.25">
      <c r="A297" s="99" t="s">
        <v>311</v>
      </c>
      <c r="B297" s="273"/>
    </row>
    <row r="298" spans="1:2" x14ac:dyDescent="0.25">
      <c r="A298" s="100" t="s">
        <v>16</v>
      </c>
      <c r="B298" s="275"/>
    </row>
    <row r="299" spans="1:2" x14ac:dyDescent="0.2">
      <c r="A299" s="10" t="s">
        <v>19</v>
      </c>
      <c r="B299" s="14"/>
    </row>
    <row r="300" spans="1:2" x14ac:dyDescent="0.2">
      <c r="A300" s="10" t="s">
        <v>3</v>
      </c>
      <c r="B300" s="27" t="s">
        <v>116</v>
      </c>
    </row>
    <row r="301" spans="1:2" x14ac:dyDescent="0.2">
      <c r="A301" s="10" t="s">
        <v>4</v>
      </c>
      <c r="B301" s="14"/>
    </row>
    <row r="302" spans="1:2" x14ac:dyDescent="0.2">
      <c r="A302" s="10" t="s">
        <v>5</v>
      </c>
      <c r="B302" s="14"/>
    </row>
    <row r="303" spans="1:2" x14ac:dyDescent="0.2">
      <c r="A303" s="10" t="s">
        <v>6</v>
      </c>
      <c r="B303" s="14"/>
    </row>
    <row r="304" spans="1:2" x14ac:dyDescent="0.2">
      <c r="A304" s="10" t="s">
        <v>7</v>
      </c>
      <c r="B304" s="14"/>
    </row>
    <row r="305" spans="1:2" x14ac:dyDescent="0.2">
      <c r="A305" s="12" t="s">
        <v>16</v>
      </c>
      <c r="B305" s="16"/>
    </row>
    <row r="306" spans="1:2" x14ac:dyDescent="0.25">
      <c r="A306" s="10" t="s">
        <v>360</v>
      </c>
      <c r="B306" s="271"/>
    </row>
    <row r="307" spans="1:2" x14ac:dyDescent="0.25">
      <c r="A307" s="10" t="s">
        <v>3</v>
      </c>
      <c r="B307" s="272" t="s">
        <v>116</v>
      </c>
    </row>
    <row r="308" spans="1:2" x14ac:dyDescent="0.25">
      <c r="A308" s="10" t="s">
        <v>4</v>
      </c>
      <c r="B308" s="273"/>
    </row>
    <row r="309" spans="1:2" x14ac:dyDescent="0.25">
      <c r="A309" s="10" t="s">
        <v>5</v>
      </c>
      <c r="B309" s="274" t="s">
        <v>449</v>
      </c>
    </row>
    <row r="310" spans="1:2" x14ac:dyDescent="0.25">
      <c r="A310" s="10" t="s">
        <v>6</v>
      </c>
      <c r="B310" s="273" t="s">
        <v>240</v>
      </c>
    </row>
    <row r="311" spans="1:2" x14ac:dyDescent="0.25">
      <c r="A311" s="10" t="s">
        <v>7</v>
      </c>
      <c r="B311" s="273"/>
    </row>
    <row r="312" spans="1:2" ht="15.75" thickBot="1" x14ac:dyDescent="0.3">
      <c r="A312" s="17" t="s">
        <v>16</v>
      </c>
      <c r="B312" s="316"/>
    </row>
    <row r="313" spans="1:2" ht="15.75" thickBot="1" x14ac:dyDescent="0.25">
      <c r="A313" s="25"/>
      <c r="B313" s="20"/>
    </row>
    <row r="314" spans="1:2" x14ac:dyDescent="0.2">
      <c r="A314" s="6" t="s">
        <v>37</v>
      </c>
      <c r="B314" s="7"/>
    </row>
    <row r="315" spans="1:2" x14ac:dyDescent="0.2">
      <c r="A315" s="8" t="s">
        <v>20</v>
      </c>
      <c r="B315" s="15"/>
    </row>
    <row r="316" spans="1:2" x14ac:dyDescent="0.2">
      <c r="A316" s="10" t="s">
        <v>3</v>
      </c>
      <c r="B316" s="180" t="s">
        <v>376</v>
      </c>
    </row>
    <row r="317" spans="1:2" x14ac:dyDescent="0.2">
      <c r="A317" s="10" t="s">
        <v>4</v>
      </c>
      <c r="B317" s="14" t="s">
        <v>382</v>
      </c>
    </row>
    <row r="318" spans="1:2" ht="30.15" x14ac:dyDescent="0.2">
      <c r="A318" s="10" t="s">
        <v>5</v>
      </c>
      <c r="B318" s="122" t="s">
        <v>486</v>
      </c>
    </row>
    <row r="319" spans="1:2" x14ac:dyDescent="0.2">
      <c r="A319" s="10" t="s">
        <v>6</v>
      </c>
      <c r="B319" s="14"/>
    </row>
    <row r="320" spans="1:2" x14ac:dyDescent="0.2">
      <c r="A320" s="10" t="s">
        <v>7</v>
      </c>
      <c r="B320" s="14" t="s">
        <v>488</v>
      </c>
    </row>
    <row r="321" spans="1:2" x14ac:dyDescent="0.2">
      <c r="A321" s="10" t="s">
        <v>8</v>
      </c>
      <c r="B321" s="14"/>
    </row>
    <row r="322" spans="1:2" x14ac:dyDescent="0.2">
      <c r="A322" s="8" t="s">
        <v>21</v>
      </c>
      <c r="B322" s="15"/>
    </row>
    <row r="323" spans="1:2" x14ac:dyDescent="0.2">
      <c r="A323" s="10" t="s">
        <v>3</v>
      </c>
      <c r="B323" s="180" t="s">
        <v>376</v>
      </c>
    </row>
    <row r="324" spans="1:2" x14ac:dyDescent="0.2">
      <c r="A324" s="10" t="s">
        <v>4</v>
      </c>
      <c r="B324" s="14" t="s">
        <v>382</v>
      </c>
    </row>
    <row r="325" spans="1:2" ht="60.25" x14ac:dyDescent="0.2">
      <c r="A325" s="10" t="s">
        <v>5</v>
      </c>
      <c r="B325" s="122" t="s">
        <v>489</v>
      </c>
    </row>
    <row r="326" spans="1:2" x14ac:dyDescent="0.2">
      <c r="A326" s="10" t="s">
        <v>6</v>
      </c>
      <c r="B326" s="14"/>
    </row>
    <row r="327" spans="1:2" x14ac:dyDescent="0.2">
      <c r="A327" s="10" t="s">
        <v>7</v>
      </c>
      <c r="B327" s="26" t="s">
        <v>490</v>
      </c>
    </row>
    <row r="328" spans="1:2" x14ac:dyDescent="0.2">
      <c r="A328" s="10" t="s">
        <v>8</v>
      </c>
      <c r="B328" s="14"/>
    </row>
    <row r="329" spans="1:2" x14ac:dyDescent="0.2">
      <c r="A329" s="98" t="s">
        <v>22</v>
      </c>
      <c r="B329" s="15"/>
    </row>
    <row r="330" spans="1:2" x14ac:dyDescent="0.2">
      <c r="A330" s="99" t="s">
        <v>3</v>
      </c>
      <c r="B330" s="180" t="s">
        <v>376</v>
      </c>
    </row>
    <row r="331" spans="1:2" ht="17.7" x14ac:dyDescent="0.35">
      <c r="A331" s="99" t="s">
        <v>4</v>
      </c>
      <c r="B331" s="123" t="s">
        <v>314</v>
      </c>
    </row>
    <row r="332" spans="1:2" x14ac:dyDescent="0.2">
      <c r="A332" s="99" t="s">
        <v>5</v>
      </c>
      <c r="B332" s="55" t="s">
        <v>246</v>
      </c>
    </row>
    <row r="333" spans="1:2" x14ac:dyDescent="0.2">
      <c r="A333" s="99" t="s">
        <v>6</v>
      </c>
      <c r="B333" s="26"/>
    </row>
    <row r="334" spans="1:2" ht="60.25" x14ac:dyDescent="0.2">
      <c r="A334" s="99" t="s">
        <v>7</v>
      </c>
      <c r="B334" s="26" t="s">
        <v>491</v>
      </c>
    </row>
    <row r="335" spans="1:2" x14ac:dyDescent="0.25">
      <c r="A335" s="100" t="s">
        <v>8</v>
      </c>
      <c r="B335" s="267" t="s">
        <v>201</v>
      </c>
    </row>
    <row r="336" spans="1:2" x14ac:dyDescent="0.2">
      <c r="A336" s="98" t="s">
        <v>23</v>
      </c>
      <c r="B336" s="15"/>
    </row>
    <row r="337" spans="1:2" x14ac:dyDescent="0.2">
      <c r="A337" s="99" t="s">
        <v>3</v>
      </c>
      <c r="B337" s="180" t="s">
        <v>376</v>
      </c>
    </row>
    <row r="338" spans="1:2" ht="30.15" x14ac:dyDescent="0.2">
      <c r="A338" s="99" t="s">
        <v>4</v>
      </c>
      <c r="B338" s="90" t="s">
        <v>222</v>
      </c>
    </row>
    <row r="339" spans="1:2" x14ac:dyDescent="0.2">
      <c r="A339" s="99" t="s">
        <v>5</v>
      </c>
      <c r="B339" s="55" t="s">
        <v>246</v>
      </c>
    </row>
    <row r="340" spans="1:2" ht="30.15" x14ac:dyDescent="0.2">
      <c r="A340" s="99" t="s">
        <v>6</v>
      </c>
      <c r="B340" s="26" t="s">
        <v>498</v>
      </c>
    </row>
    <row r="341" spans="1:2" ht="60.25" x14ac:dyDescent="0.2">
      <c r="A341" s="99" t="s">
        <v>7</v>
      </c>
      <c r="B341" s="26" t="s">
        <v>492</v>
      </c>
    </row>
    <row r="342" spans="1:2" x14ac:dyDescent="0.25">
      <c r="A342" s="100" t="s">
        <v>8</v>
      </c>
      <c r="B342" s="268" t="s">
        <v>201</v>
      </c>
    </row>
    <row r="343" spans="1:2" x14ac:dyDescent="0.2">
      <c r="A343" s="98" t="s">
        <v>24</v>
      </c>
      <c r="B343" s="15"/>
    </row>
    <row r="344" spans="1:2" x14ac:dyDescent="0.2">
      <c r="A344" s="99" t="s">
        <v>3</v>
      </c>
      <c r="B344" s="180" t="s">
        <v>376</v>
      </c>
    </row>
    <row r="345" spans="1:2" ht="30.15" x14ac:dyDescent="0.2">
      <c r="A345" s="99" t="s">
        <v>4</v>
      </c>
      <c r="B345" s="26" t="s">
        <v>101</v>
      </c>
    </row>
    <row r="346" spans="1:2" ht="30.15" x14ac:dyDescent="0.25">
      <c r="A346" s="99" t="s">
        <v>5</v>
      </c>
      <c r="B346" s="93" t="s">
        <v>43</v>
      </c>
    </row>
    <row r="347" spans="1:2" x14ac:dyDescent="0.2">
      <c r="A347" s="99" t="s">
        <v>6</v>
      </c>
      <c r="B347" s="14"/>
    </row>
    <row r="348" spans="1:2" ht="60.25" x14ac:dyDescent="0.2">
      <c r="A348" s="99" t="s">
        <v>7</v>
      </c>
      <c r="B348" s="26" t="s">
        <v>493</v>
      </c>
    </row>
    <row r="349" spans="1:2" x14ac:dyDescent="0.25">
      <c r="A349" s="100" t="s">
        <v>8</v>
      </c>
      <c r="B349" s="268" t="s">
        <v>201</v>
      </c>
    </row>
    <row r="350" spans="1:2" x14ac:dyDescent="0.2">
      <c r="A350" s="10" t="s">
        <v>25</v>
      </c>
      <c r="B350" s="15"/>
    </row>
    <row r="351" spans="1:2" x14ac:dyDescent="0.2">
      <c r="A351" s="10" t="s">
        <v>3</v>
      </c>
      <c r="B351" s="180" t="s">
        <v>376</v>
      </c>
    </row>
    <row r="352" spans="1:2" x14ac:dyDescent="0.2">
      <c r="A352" s="10" t="s">
        <v>4</v>
      </c>
      <c r="B352" s="55"/>
    </row>
    <row r="353" spans="1:2" x14ac:dyDescent="0.2">
      <c r="A353" s="10" t="s">
        <v>5</v>
      </c>
      <c r="B353" s="55" t="s">
        <v>246</v>
      </c>
    </row>
    <row r="354" spans="1:2" x14ac:dyDescent="0.2">
      <c r="A354" s="10" t="s">
        <v>6</v>
      </c>
      <c r="B354" s="14"/>
    </row>
    <row r="355" spans="1:2" x14ac:dyDescent="0.2">
      <c r="A355" s="10" t="s">
        <v>7</v>
      </c>
      <c r="B355" s="14" t="s">
        <v>488</v>
      </c>
    </row>
    <row r="356" spans="1:2" x14ac:dyDescent="0.2">
      <c r="A356" s="12" t="s">
        <v>8</v>
      </c>
      <c r="B356" s="16"/>
    </row>
    <row r="357" spans="1:2" x14ac:dyDescent="0.2">
      <c r="A357" s="8" t="s">
        <v>26</v>
      </c>
      <c r="B357" s="15"/>
    </row>
    <row r="358" spans="1:2" x14ac:dyDescent="0.2">
      <c r="A358" s="10" t="s">
        <v>3</v>
      </c>
      <c r="B358" s="180" t="s">
        <v>376</v>
      </c>
    </row>
    <row r="359" spans="1:2" x14ac:dyDescent="0.2">
      <c r="A359" s="10" t="s">
        <v>4</v>
      </c>
      <c r="B359" s="55"/>
    </row>
    <row r="360" spans="1:2" ht="46" customHeight="1" x14ac:dyDescent="0.2">
      <c r="A360" s="10" t="s">
        <v>5</v>
      </c>
      <c r="B360" s="122" t="s">
        <v>494</v>
      </c>
    </row>
    <row r="361" spans="1:2" x14ac:dyDescent="0.2">
      <c r="A361" s="10" t="s">
        <v>6</v>
      </c>
      <c r="B361" s="14"/>
    </row>
    <row r="362" spans="1:2" x14ac:dyDescent="0.2">
      <c r="A362" s="10" t="s">
        <v>7</v>
      </c>
      <c r="B362" s="14"/>
    </row>
    <row r="363" spans="1:2" x14ac:dyDescent="0.2">
      <c r="A363" s="10"/>
      <c r="B363" s="14"/>
    </row>
    <row r="364" spans="1:2" x14ac:dyDescent="0.2">
      <c r="A364" s="8" t="s">
        <v>27</v>
      </c>
      <c r="B364" s="15"/>
    </row>
    <row r="365" spans="1:2" x14ac:dyDescent="0.2">
      <c r="A365" s="10" t="s">
        <v>3</v>
      </c>
      <c r="B365" s="180" t="s">
        <v>376</v>
      </c>
    </row>
    <row r="366" spans="1:2" x14ac:dyDescent="0.2">
      <c r="A366" s="10" t="s">
        <v>4</v>
      </c>
      <c r="B366" s="55"/>
    </row>
    <row r="367" spans="1:2" ht="45" customHeight="1" x14ac:dyDescent="0.2">
      <c r="A367" s="10" t="s">
        <v>5</v>
      </c>
      <c r="B367" s="122" t="s">
        <v>494</v>
      </c>
    </row>
    <row r="368" spans="1:2" x14ac:dyDescent="0.2">
      <c r="A368" s="10" t="s">
        <v>6</v>
      </c>
      <c r="B368" s="14"/>
    </row>
    <row r="369" spans="1:2" x14ac:dyDescent="0.2">
      <c r="A369" s="10" t="s">
        <v>7</v>
      </c>
      <c r="B369" s="14"/>
    </row>
    <row r="370" spans="1:2" x14ac:dyDescent="0.2">
      <c r="A370" s="10" t="s">
        <v>16</v>
      </c>
      <c r="B370" s="14"/>
    </row>
    <row r="371" spans="1:2" x14ac:dyDescent="0.2">
      <c r="A371" s="21" t="s">
        <v>28</v>
      </c>
      <c r="B371" s="15"/>
    </row>
    <row r="372" spans="1:2" x14ac:dyDescent="0.2">
      <c r="A372" s="10" t="s">
        <v>3</v>
      </c>
      <c r="B372" s="180" t="s">
        <v>376</v>
      </c>
    </row>
    <row r="373" spans="1:2" x14ac:dyDescent="0.25">
      <c r="A373" s="10" t="s">
        <v>4</v>
      </c>
      <c r="B373" s="102" t="s">
        <v>329</v>
      </c>
    </row>
    <row r="374" spans="1:2" ht="45.2" x14ac:dyDescent="0.2">
      <c r="A374" s="10" t="s">
        <v>5</v>
      </c>
      <c r="B374" s="26" t="s">
        <v>496</v>
      </c>
    </row>
    <row r="375" spans="1:2" ht="30.15" x14ac:dyDescent="0.2">
      <c r="A375" s="10" t="s">
        <v>6</v>
      </c>
      <c r="B375" s="26" t="s">
        <v>498</v>
      </c>
    </row>
    <row r="376" spans="1:2" x14ac:dyDescent="0.2">
      <c r="A376" s="10" t="s">
        <v>7</v>
      </c>
      <c r="B376" s="14" t="s">
        <v>497</v>
      </c>
    </row>
    <row r="377" spans="1:2" x14ac:dyDescent="0.2">
      <c r="A377" s="12" t="s">
        <v>16</v>
      </c>
      <c r="B377" s="16" t="s">
        <v>81</v>
      </c>
    </row>
    <row r="378" spans="1:2" x14ac:dyDescent="0.2">
      <c r="A378" s="10" t="s">
        <v>29</v>
      </c>
      <c r="B378" s="14"/>
    </row>
    <row r="379" spans="1:2" x14ac:dyDescent="0.2">
      <c r="A379" s="10" t="s">
        <v>30</v>
      </c>
      <c r="B379" s="180" t="s">
        <v>376</v>
      </c>
    </row>
    <row r="380" spans="1:2" x14ac:dyDescent="0.2">
      <c r="A380" s="10" t="s">
        <v>4</v>
      </c>
      <c r="B380" s="14"/>
    </row>
    <row r="381" spans="1:2" ht="30.15" x14ac:dyDescent="0.2">
      <c r="A381" s="10" t="s">
        <v>5</v>
      </c>
      <c r="B381" s="122" t="s">
        <v>495</v>
      </c>
    </row>
    <row r="382" spans="1:2" x14ac:dyDescent="0.2">
      <c r="A382" s="10" t="s">
        <v>6</v>
      </c>
      <c r="B382" s="14"/>
    </row>
    <row r="383" spans="1:2" x14ac:dyDescent="0.2">
      <c r="A383" s="10" t="s">
        <v>7</v>
      </c>
      <c r="B383" s="14" t="s">
        <v>488</v>
      </c>
    </row>
    <row r="384" spans="1:2" x14ac:dyDescent="0.2">
      <c r="A384" s="12" t="s">
        <v>16</v>
      </c>
      <c r="B384" s="14"/>
    </row>
    <row r="385" spans="1:2" ht="45.2" x14ac:dyDescent="0.2">
      <c r="A385" s="98" t="s">
        <v>31</v>
      </c>
      <c r="B385" s="96" t="s">
        <v>78</v>
      </c>
    </row>
    <row r="386" spans="1:2" x14ac:dyDescent="0.2">
      <c r="A386" s="99" t="s">
        <v>30</v>
      </c>
      <c r="B386" s="180" t="s">
        <v>376</v>
      </c>
    </row>
    <row r="387" spans="1:2" ht="45.2" x14ac:dyDescent="0.2">
      <c r="A387" s="99" t="s">
        <v>4</v>
      </c>
      <c r="B387" s="90" t="s">
        <v>225</v>
      </c>
    </row>
    <row r="388" spans="1:2" x14ac:dyDescent="0.2">
      <c r="A388" s="99" t="s">
        <v>5</v>
      </c>
      <c r="B388" s="14"/>
    </row>
    <row r="389" spans="1:2" ht="30.15" x14ac:dyDescent="0.2">
      <c r="A389" s="99" t="s">
        <v>6</v>
      </c>
      <c r="B389" s="26" t="s">
        <v>498</v>
      </c>
    </row>
    <row r="390" spans="1:2" ht="60.25" x14ac:dyDescent="0.2">
      <c r="A390" s="99" t="s">
        <v>7</v>
      </c>
      <c r="B390" s="26" t="s">
        <v>499</v>
      </c>
    </row>
    <row r="391" spans="1:2" x14ac:dyDescent="0.25">
      <c r="A391" s="100" t="s">
        <v>16</v>
      </c>
      <c r="B391" s="267" t="s">
        <v>201</v>
      </c>
    </row>
    <row r="392" spans="1:2" x14ac:dyDescent="0.2">
      <c r="A392" s="10" t="s">
        <v>32</v>
      </c>
      <c r="B392" s="54"/>
    </row>
    <row r="393" spans="1:2" x14ac:dyDescent="0.2">
      <c r="A393" s="10" t="s">
        <v>30</v>
      </c>
      <c r="B393" s="180" t="s">
        <v>376</v>
      </c>
    </row>
    <row r="394" spans="1:2" x14ac:dyDescent="0.2">
      <c r="A394" s="10" t="s">
        <v>4</v>
      </c>
      <c r="B394" s="14"/>
    </row>
    <row r="395" spans="1:2" ht="30.15" x14ac:dyDescent="0.2">
      <c r="A395" s="10" t="s">
        <v>5</v>
      </c>
      <c r="B395" s="122" t="s">
        <v>503</v>
      </c>
    </row>
    <row r="396" spans="1:2" x14ac:dyDescent="0.2">
      <c r="A396" s="10" t="s">
        <v>6</v>
      </c>
      <c r="B396" s="55"/>
    </row>
    <row r="397" spans="1:2" x14ac:dyDescent="0.2">
      <c r="A397" s="10" t="s">
        <v>7</v>
      </c>
      <c r="B397" s="55"/>
    </row>
    <row r="398" spans="1:2" x14ac:dyDescent="0.2">
      <c r="A398" s="12" t="s">
        <v>16</v>
      </c>
      <c r="B398" s="56"/>
    </row>
    <row r="399" spans="1:2" x14ac:dyDescent="0.2">
      <c r="A399" s="10" t="s">
        <v>33</v>
      </c>
      <c r="B399" s="55"/>
    </row>
    <row r="400" spans="1:2" x14ac:dyDescent="0.2">
      <c r="A400" s="10" t="s">
        <v>30</v>
      </c>
      <c r="B400" s="55" t="s">
        <v>116</v>
      </c>
    </row>
    <row r="401" spans="1:2" x14ac:dyDescent="0.2">
      <c r="A401" s="10" t="s">
        <v>4</v>
      </c>
      <c r="B401" s="55"/>
    </row>
    <row r="402" spans="1:2" x14ac:dyDescent="0.2">
      <c r="A402" s="10" t="s">
        <v>5</v>
      </c>
      <c r="B402" s="55"/>
    </row>
    <row r="403" spans="1:2" x14ac:dyDescent="0.2">
      <c r="A403" s="10" t="s">
        <v>6</v>
      </c>
      <c r="B403" s="55"/>
    </row>
    <row r="404" spans="1:2" x14ac:dyDescent="0.2">
      <c r="A404" s="10" t="s">
        <v>7</v>
      </c>
      <c r="B404" s="55"/>
    </row>
    <row r="405" spans="1:2" x14ac:dyDescent="0.2">
      <c r="A405" s="12" t="s">
        <v>16</v>
      </c>
      <c r="B405" s="56"/>
    </row>
    <row r="406" spans="1:2" x14ac:dyDescent="0.2">
      <c r="A406" s="10" t="s">
        <v>34</v>
      </c>
      <c r="B406" s="55"/>
    </row>
    <row r="407" spans="1:2" x14ac:dyDescent="0.2">
      <c r="A407" s="10" t="s">
        <v>30</v>
      </c>
      <c r="B407" s="55" t="s">
        <v>116</v>
      </c>
    </row>
    <row r="408" spans="1:2" x14ac:dyDescent="0.2">
      <c r="A408" s="10" t="s">
        <v>4</v>
      </c>
      <c r="B408" s="55"/>
    </row>
    <row r="409" spans="1:2" x14ac:dyDescent="0.2">
      <c r="A409" s="10" t="s">
        <v>5</v>
      </c>
      <c r="B409" s="55"/>
    </row>
    <row r="410" spans="1:2" x14ac:dyDescent="0.2">
      <c r="A410" s="10" t="s">
        <v>6</v>
      </c>
      <c r="B410" s="55"/>
    </row>
    <row r="411" spans="1:2" x14ac:dyDescent="0.2">
      <c r="A411" s="10" t="s">
        <v>7</v>
      </c>
      <c r="B411" s="55"/>
    </row>
    <row r="412" spans="1:2" x14ac:dyDescent="0.2">
      <c r="A412" s="10" t="s">
        <v>16</v>
      </c>
      <c r="B412" s="55"/>
    </row>
    <row r="413" spans="1:2" x14ac:dyDescent="0.2">
      <c r="A413" s="98" t="s">
        <v>35</v>
      </c>
      <c r="B413" s="15"/>
    </row>
    <row r="414" spans="1:2" x14ac:dyDescent="0.2">
      <c r="A414" s="99" t="s">
        <v>3</v>
      </c>
      <c r="B414" s="180" t="s">
        <v>376</v>
      </c>
    </row>
    <row r="415" spans="1:2" ht="30.15" x14ac:dyDescent="0.2">
      <c r="A415" s="99" t="s">
        <v>4</v>
      </c>
      <c r="B415" s="90" t="s">
        <v>70</v>
      </c>
    </row>
    <row r="416" spans="1:2" ht="60.25" x14ac:dyDescent="0.2">
      <c r="A416" s="99" t="s">
        <v>5</v>
      </c>
      <c r="B416" s="26" t="s">
        <v>102</v>
      </c>
    </row>
    <row r="417" spans="1:2" ht="30.15" x14ac:dyDescent="0.2">
      <c r="A417" s="99" t="s">
        <v>6</v>
      </c>
      <c r="B417" s="26" t="s">
        <v>498</v>
      </c>
    </row>
    <row r="418" spans="1:2" ht="45.2" x14ac:dyDescent="0.2">
      <c r="A418" s="99" t="s">
        <v>7</v>
      </c>
      <c r="B418" s="26" t="s">
        <v>79</v>
      </c>
    </row>
    <row r="419" spans="1:2" ht="15.75" thickBot="1" x14ac:dyDescent="0.3">
      <c r="A419" s="276" t="s">
        <v>8</v>
      </c>
      <c r="B419" s="133" t="s">
        <v>201</v>
      </c>
    </row>
  </sheetData>
  <pageMargins left="0.75" right="0.75" top="1" bottom="1" header="0.5" footer="0.5"/>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F419"/>
  <sheetViews>
    <sheetView topLeftCell="A313" zoomScale="70" zoomScaleNormal="70" workbookViewId="0">
      <selection activeCell="B416" sqref="B416"/>
    </sheetView>
  </sheetViews>
  <sheetFormatPr defaultColWidth="11.44140625" defaultRowHeight="15.05" x14ac:dyDescent="0.25"/>
  <cols>
    <col min="1" max="1" width="58.88671875" style="2" customWidth="1"/>
    <col min="2" max="2" width="97.44140625" style="4" customWidth="1"/>
    <col min="3" max="16384" width="11.44140625" style="2"/>
  </cols>
  <sheetData>
    <row r="1" spans="1:6" ht="26.2" x14ac:dyDescent="0.4">
      <c r="A1" s="1" t="s">
        <v>39</v>
      </c>
      <c r="F1"/>
    </row>
    <row r="2" spans="1:6" s="4" customFormat="1" x14ac:dyDescent="0.2"/>
    <row r="3" spans="1:6" s="4" customFormat="1" ht="240.05" x14ac:dyDescent="0.2">
      <c r="A3" s="255" t="s">
        <v>1</v>
      </c>
      <c r="B3" s="61" t="s">
        <v>433</v>
      </c>
    </row>
    <row r="4" spans="1:6" s="4" customFormat="1" x14ac:dyDescent="0.2"/>
    <row r="5" spans="1:6" s="4" customFormat="1" x14ac:dyDescent="0.2"/>
    <row r="6" spans="1:6" s="4" customFormat="1" ht="18.350000000000001" thickBot="1" x14ac:dyDescent="0.35">
      <c r="A6" s="5" t="s">
        <v>2</v>
      </c>
    </row>
    <row r="7" spans="1:6" s="4" customFormat="1" x14ac:dyDescent="0.25">
      <c r="A7" s="6" t="s">
        <v>41</v>
      </c>
      <c r="B7" s="7"/>
    </row>
    <row r="8" spans="1:6" s="4" customFormat="1" ht="15.75" x14ac:dyDescent="0.25">
      <c r="A8" s="8"/>
      <c r="B8" s="9"/>
    </row>
    <row r="9" spans="1:6" s="4" customFormat="1" ht="31.75" x14ac:dyDescent="0.25">
      <c r="A9" s="10" t="s">
        <v>3</v>
      </c>
      <c r="B9" s="11" t="s">
        <v>377</v>
      </c>
    </row>
    <row r="10" spans="1:6" s="4" customFormat="1" x14ac:dyDescent="0.2">
      <c r="A10" s="10" t="s">
        <v>4</v>
      </c>
      <c r="B10" s="11" t="s">
        <v>461</v>
      </c>
    </row>
    <row r="11" spans="1:6" s="4" customFormat="1" ht="31.75" x14ac:dyDescent="0.25">
      <c r="A11" s="10" t="s">
        <v>5</v>
      </c>
      <c r="B11" s="11" t="s">
        <v>378</v>
      </c>
    </row>
    <row r="12" spans="1:6" s="4" customFormat="1" ht="31.75" x14ac:dyDescent="0.25">
      <c r="A12" s="10" t="s">
        <v>6</v>
      </c>
      <c r="B12" s="11" t="s">
        <v>379</v>
      </c>
    </row>
    <row r="13" spans="1:6" s="4" customFormat="1" ht="29.95" x14ac:dyDescent="0.2">
      <c r="A13" s="10" t="s">
        <v>7</v>
      </c>
      <c r="B13" s="11" t="s">
        <v>380</v>
      </c>
    </row>
    <row r="14" spans="1:6" s="4" customFormat="1" x14ac:dyDescent="0.2">
      <c r="A14" s="12" t="s">
        <v>8</v>
      </c>
      <c r="B14" s="13" t="s">
        <v>381</v>
      </c>
    </row>
    <row r="15" spans="1:6" s="4" customFormat="1" x14ac:dyDescent="0.2">
      <c r="A15" s="10" t="s">
        <v>9</v>
      </c>
      <c r="B15" s="55"/>
    </row>
    <row r="16" spans="1:6" s="4" customFormat="1" x14ac:dyDescent="0.2">
      <c r="A16" s="10" t="s">
        <v>3</v>
      </c>
      <c r="B16" s="55" t="s">
        <v>116</v>
      </c>
    </row>
    <row r="17" spans="1:2" s="4" customFormat="1" x14ac:dyDescent="0.2">
      <c r="A17" s="10" t="s">
        <v>4</v>
      </c>
      <c r="B17" s="55"/>
    </row>
    <row r="18" spans="1:2" s="4" customFormat="1" x14ac:dyDescent="0.2">
      <c r="A18" s="10" t="s">
        <v>5</v>
      </c>
      <c r="B18" s="55"/>
    </row>
    <row r="19" spans="1:2" s="4" customFormat="1" x14ac:dyDescent="0.2">
      <c r="A19" s="10" t="s">
        <v>6</v>
      </c>
      <c r="B19" s="55"/>
    </row>
    <row r="20" spans="1:2" s="4" customFormat="1" x14ac:dyDescent="0.2">
      <c r="A20" s="10" t="s">
        <v>7</v>
      </c>
      <c r="B20" s="55"/>
    </row>
    <row r="21" spans="1:2" s="4" customFormat="1" x14ac:dyDescent="0.2">
      <c r="A21" s="10" t="s">
        <v>8</v>
      </c>
      <c r="B21" s="55"/>
    </row>
    <row r="22" spans="1:2" s="4" customFormat="1" x14ac:dyDescent="0.2">
      <c r="A22" s="8" t="s">
        <v>10</v>
      </c>
      <c r="B22" s="54"/>
    </row>
    <row r="23" spans="1:2" s="4" customFormat="1" x14ac:dyDescent="0.2">
      <c r="A23" s="10" t="s">
        <v>3</v>
      </c>
      <c r="B23" s="55" t="s">
        <v>116</v>
      </c>
    </row>
    <row r="24" spans="1:2" s="4" customFormat="1" x14ac:dyDescent="0.2">
      <c r="A24" s="10" t="s">
        <v>4</v>
      </c>
      <c r="B24" s="55"/>
    </row>
    <row r="25" spans="1:2" s="4" customFormat="1" x14ac:dyDescent="0.2">
      <c r="A25" s="10" t="s">
        <v>5</v>
      </c>
      <c r="B25" s="55"/>
    </row>
    <row r="26" spans="1:2" s="4" customFormat="1" x14ac:dyDescent="0.2">
      <c r="A26" s="10" t="s">
        <v>6</v>
      </c>
      <c r="B26" s="55"/>
    </row>
    <row r="27" spans="1:2" s="4" customFormat="1" x14ac:dyDescent="0.2">
      <c r="A27" s="10" t="s">
        <v>7</v>
      </c>
      <c r="B27" s="55"/>
    </row>
    <row r="28" spans="1:2" s="4" customFormat="1" x14ac:dyDescent="0.2">
      <c r="A28" s="12" t="s">
        <v>8</v>
      </c>
      <c r="B28" s="56"/>
    </row>
    <row r="29" spans="1:2" s="4" customFormat="1" x14ac:dyDescent="0.2">
      <c r="A29" s="10" t="s">
        <v>11</v>
      </c>
      <c r="B29" s="14"/>
    </row>
    <row r="30" spans="1:2" s="4" customFormat="1" x14ac:dyDescent="0.2">
      <c r="A30" s="10" t="s">
        <v>3</v>
      </c>
      <c r="B30" s="27" t="s">
        <v>116</v>
      </c>
    </row>
    <row r="31" spans="1:2" s="4" customFormat="1" x14ac:dyDescent="0.2">
      <c r="A31" s="10" t="s">
        <v>4</v>
      </c>
      <c r="B31" s="14"/>
    </row>
    <row r="32" spans="1:2" s="4" customFormat="1" ht="45" x14ac:dyDescent="0.2">
      <c r="A32" s="10" t="s">
        <v>5</v>
      </c>
      <c r="B32" s="26" t="s">
        <v>228</v>
      </c>
    </row>
    <row r="33" spans="1:2" s="4" customFormat="1" x14ac:dyDescent="0.2">
      <c r="A33" s="10" t="s">
        <v>6</v>
      </c>
      <c r="B33" s="14"/>
    </row>
    <row r="34" spans="1:2" s="4" customFormat="1" x14ac:dyDescent="0.2">
      <c r="A34" s="10" t="s">
        <v>7</v>
      </c>
      <c r="B34" s="14"/>
    </row>
    <row r="35" spans="1:2" s="4" customFormat="1" x14ac:dyDescent="0.2">
      <c r="A35" s="10" t="s">
        <v>8</v>
      </c>
      <c r="B35" s="14"/>
    </row>
    <row r="36" spans="1:2" s="4" customFormat="1" x14ac:dyDescent="0.2">
      <c r="A36" s="8" t="s">
        <v>12</v>
      </c>
      <c r="B36" s="15"/>
    </row>
    <row r="37" spans="1:2" s="4" customFormat="1" x14ac:dyDescent="0.2">
      <c r="A37" s="10" t="s">
        <v>3</v>
      </c>
      <c r="B37" s="27" t="s">
        <v>116</v>
      </c>
    </row>
    <row r="38" spans="1:2" s="4" customFormat="1" x14ac:dyDescent="0.2">
      <c r="A38" s="10" t="s">
        <v>4</v>
      </c>
      <c r="B38" s="14"/>
    </row>
    <row r="39" spans="1:2" s="4" customFormat="1" x14ac:dyDescent="0.2">
      <c r="A39" s="10" t="s">
        <v>5</v>
      </c>
      <c r="B39" s="26"/>
    </row>
    <row r="40" spans="1:2" s="4" customFormat="1" x14ac:dyDescent="0.2">
      <c r="A40" s="10" t="s">
        <v>6</v>
      </c>
      <c r="B40" s="14"/>
    </row>
    <row r="41" spans="1:2" s="4" customFormat="1" x14ac:dyDescent="0.2">
      <c r="A41" s="10" t="s">
        <v>7</v>
      </c>
      <c r="B41" s="14"/>
    </row>
    <row r="42" spans="1:2" s="4" customFormat="1" x14ac:dyDescent="0.2">
      <c r="A42" s="12" t="s">
        <v>8</v>
      </c>
      <c r="B42" s="16"/>
    </row>
    <row r="43" spans="1:2" s="4" customFormat="1" x14ac:dyDescent="0.2">
      <c r="A43" s="10" t="s">
        <v>13</v>
      </c>
      <c r="B43" s="55"/>
    </row>
    <row r="44" spans="1:2" s="4" customFormat="1" x14ac:dyDescent="0.2">
      <c r="A44" s="10" t="s">
        <v>3</v>
      </c>
      <c r="B44" s="55" t="s">
        <v>116</v>
      </c>
    </row>
    <row r="45" spans="1:2" s="4" customFormat="1" x14ac:dyDescent="0.2">
      <c r="A45" s="10" t="s">
        <v>4</v>
      </c>
      <c r="B45" s="55"/>
    </row>
    <row r="46" spans="1:2" s="4" customFormat="1" x14ac:dyDescent="0.2">
      <c r="A46" s="10" t="s">
        <v>5</v>
      </c>
      <c r="B46" s="55"/>
    </row>
    <row r="47" spans="1:2" s="4" customFormat="1" x14ac:dyDescent="0.2">
      <c r="A47" s="10" t="s">
        <v>6</v>
      </c>
      <c r="B47" s="55"/>
    </row>
    <row r="48" spans="1:2" s="4" customFormat="1" x14ac:dyDescent="0.2">
      <c r="A48" s="10" t="s">
        <v>7</v>
      </c>
      <c r="B48" s="55"/>
    </row>
    <row r="49" spans="1:2" s="4" customFormat="1" x14ac:dyDescent="0.2">
      <c r="A49" s="10" t="s">
        <v>8</v>
      </c>
      <c r="B49" s="55"/>
    </row>
    <row r="50" spans="1:2" s="4" customFormat="1" x14ac:dyDescent="0.2">
      <c r="A50" s="8" t="s">
        <v>14</v>
      </c>
      <c r="B50" s="54"/>
    </row>
    <row r="51" spans="1:2" s="4" customFormat="1" x14ac:dyDescent="0.2">
      <c r="A51" s="10" t="s">
        <v>3</v>
      </c>
      <c r="B51" s="122" t="s">
        <v>376</v>
      </c>
    </row>
    <row r="52" spans="1:2" s="4" customFormat="1" x14ac:dyDescent="0.2">
      <c r="A52" s="10" t="s">
        <v>4</v>
      </c>
      <c r="B52" s="122" t="s">
        <v>382</v>
      </c>
    </row>
    <row r="53" spans="1:2" s="4" customFormat="1" ht="60.05" x14ac:dyDescent="0.2">
      <c r="A53" s="10" t="s">
        <v>5</v>
      </c>
      <c r="B53" s="122" t="s">
        <v>448</v>
      </c>
    </row>
    <row r="54" spans="1:2" s="4" customFormat="1" x14ac:dyDescent="0.2">
      <c r="A54" s="10" t="s">
        <v>6</v>
      </c>
      <c r="B54" s="122" t="s">
        <v>447</v>
      </c>
    </row>
    <row r="55" spans="1:2" s="4" customFormat="1" x14ac:dyDescent="0.2">
      <c r="A55" s="10" t="s">
        <v>7</v>
      </c>
      <c r="B55" s="122" t="s">
        <v>446</v>
      </c>
    </row>
    <row r="56" spans="1:2" s="4" customFormat="1" x14ac:dyDescent="0.2">
      <c r="A56" s="12" t="s">
        <v>8</v>
      </c>
      <c r="B56" s="142" t="s">
        <v>444</v>
      </c>
    </row>
    <row r="57" spans="1:2" s="4" customFormat="1" x14ac:dyDescent="0.2">
      <c r="A57" s="8" t="s">
        <v>15</v>
      </c>
      <c r="B57" s="139"/>
    </row>
    <row r="58" spans="1:2" s="4" customFormat="1" x14ac:dyDescent="0.2">
      <c r="A58" s="10" t="s">
        <v>3</v>
      </c>
      <c r="B58" s="122" t="s">
        <v>116</v>
      </c>
    </row>
    <row r="59" spans="1:2" s="4" customFormat="1" x14ac:dyDescent="0.2">
      <c r="A59" s="10" t="s">
        <v>4</v>
      </c>
      <c r="B59" s="122"/>
    </row>
    <row r="60" spans="1:2" s="4" customFormat="1" x14ac:dyDescent="0.2">
      <c r="A60" s="10" t="s">
        <v>5</v>
      </c>
      <c r="B60" s="122"/>
    </row>
    <row r="61" spans="1:2" s="4" customFormat="1" x14ac:dyDescent="0.2">
      <c r="A61" s="10" t="s">
        <v>6</v>
      </c>
      <c r="B61" s="122"/>
    </row>
    <row r="62" spans="1:2" s="4" customFormat="1" x14ac:dyDescent="0.2">
      <c r="A62" s="10" t="s">
        <v>7</v>
      </c>
      <c r="B62" s="122"/>
    </row>
    <row r="63" spans="1:2" s="4" customFormat="1" x14ac:dyDescent="0.2">
      <c r="A63" s="12" t="s">
        <v>8</v>
      </c>
      <c r="B63" s="142"/>
    </row>
    <row r="64" spans="1:2" s="4" customFormat="1" x14ac:dyDescent="0.2">
      <c r="A64" s="10" t="s">
        <v>29</v>
      </c>
      <c r="B64" s="55"/>
    </row>
    <row r="65" spans="1:2" s="4" customFormat="1" x14ac:dyDescent="0.2">
      <c r="A65" s="10" t="s">
        <v>3</v>
      </c>
      <c r="B65" s="55" t="s">
        <v>116</v>
      </c>
    </row>
    <row r="66" spans="1:2" s="4" customFormat="1" x14ac:dyDescent="0.2">
      <c r="A66" s="10" t="s">
        <v>4</v>
      </c>
      <c r="B66" s="55"/>
    </row>
    <row r="67" spans="1:2" s="4" customFormat="1" x14ac:dyDescent="0.2">
      <c r="A67" s="10" t="s">
        <v>5</v>
      </c>
      <c r="B67" s="55"/>
    </row>
    <row r="68" spans="1:2" s="4" customFormat="1" x14ac:dyDescent="0.2">
      <c r="A68" s="10" t="s">
        <v>6</v>
      </c>
      <c r="B68" s="55"/>
    </row>
    <row r="69" spans="1:2" s="4" customFormat="1" x14ac:dyDescent="0.2">
      <c r="A69" s="10" t="s">
        <v>7</v>
      </c>
      <c r="B69" s="55"/>
    </row>
    <row r="70" spans="1:2" s="4" customFormat="1" x14ac:dyDescent="0.2">
      <c r="A70" s="10" t="s">
        <v>16</v>
      </c>
      <c r="B70" s="55"/>
    </row>
    <row r="71" spans="1:2" s="4" customFormat="1" x14ac:dyDescent="0.2">
      <c r="A71" s="98" t="s">
        <v>17</v>
      </c>
      <c r="B71" s="15"/>
    </row>
    <row r="72" spans="1:2" s="4" customFormat="1" x14ac:dyDescent="0.2">
      <c r="A72" s="99" t="s">
        <v>3</v>
      </c>
      <c r="B72" s="27" t="s">
        <v>116</v>
      </c>
    </row>
    <row r="73" spans="1:2" s="4" customFormat="1" x14ac:dyDescent="0.2">
      <c r="A73" s="99" t="s">
        <v>4</v>
      </c>
      <c r="B73" s="270"/>
    </row>
    <row r="74" spans="1:2" s="4" customFormat="1" ht="46" customHeight="1" x14ac:dyDescent="0.2">
      <c r="A74" s="99" t="s">
        <v>5</v>
      </c>
      <c r="B74" s="123"/>
    </row>
    <row r="75" spans="1:2" s="4" customFormat="1" x14ac:dyDescent="0.2">
      <c r="A75" s="99" t="s">
        <v>6</v>
      </c>
      <c r="B75" s="26"/>
    </row>
    <row r="76" spans="1:2" s="4" customFormat="1" x14ac:dyDescent="0.2">
      <c r="A76" s="99" t="s">
        <v>7</v>
      </c>
      <c r="B76" s="26"/>
    </row>
    <row r="77" spans="1:2" s="4" customFormat="1" x14ac:dyDescent="0.2">
      <c r="A77" s="99" t="s">
        <v>16</v>
      </c>
      <c r="B77" s="14"/>
    </row>
    <row r="78" spans="1:2" s="4" customFormat="1" x14ac:dyDescent="0.2">
      <c r="A78" s="143" t="s">
        <v>351</v>
      </c>
      <c r="B78" s="15"/>
    </row>
    <row r="79" spans="1:2" s="4" customFormat="1" x14ac:dyDescent="0.2">
      <c r="A79" s="144" t="s">
        <v>30</v>
      </c>
      <c r="B79" s="14" t="s">
        <v>116</v>
      </c>
    </row>
    <row r="80" spans="1:2" s="4" customFormat="1" x14ac:dyDescent="0.2">
      <c r="A80" s="144" t="s">
        <v>130</v>
      </c>
      <c r="B80" s="14"/>
    </row>
    <row r="81" spans="1:4" s="4" customFormat="1" x14ac:dyDescent="0.2">
      <c r="A81" s="144" t="s">
        <v>309</v>
      </c>
      <c r="B81" s="14"/>
    </row>
    <row r="82" spans="1:4" s="4" customFormat="1" x14ac:dyDescent="0.2">
      <c r="A82" s="144" t="s">
        <v>310</v>
      </c>
      <c r="B82" s="14"/>
    </row>
    <row r="83" spans="1:4" s="4" customFormat="1" x14ac:dyDescent="0.2">
      <c r="A83" s="144" t="s">
        <v>311</v>
      </c>
      <c r="B83" s="14"/>
    </row>
    <row r="84" spans="1:4" s="4" customFormat="1" x14ac:dyDescent="0.2">
      <c r="A84" s="145" t="s">
        <v>16</v>
      </c>
      <c r="B84" s="16"/>
    </row>
    <row r="85" spans="1:4" s="4" customFormat="1" x14ac:dyDescent="0.2">
      <c r="A85" s="143" t="s">
        <v>352</v>
      </c>
      <c r="B85" s="15"/>
    </row>
    <row r="86" spans="1:4" s="4" customFormat="1" x14ac:dyDescent="0.2">
      <c r="A86" s="144" t="s">
        <v>30</v>
      </c>
      <c r="B86" s="14" t="s">
        <v>116</v>
      </c>
    </row>
    <row r="87" spans="1:4" s="4" customFormat="1" x14ac:dyDescent="0.2">
      <c r="A87" s="144" t="s">
        <v>130</v>
      </c>
      <c r="B87" s="14"/>
    </row>
    <row r="88" spans="1:4" s="4" customFormat="1" x14ac:dyDescent="0.2">
      <c r="A88" s="144" t="s">
        <v>309</v>
      </c>
      <c r="B88" s="14"/>
    </row>
    <row r="89" spans="1:4" s="4" customFormat="1" x14ac:dyDescent="0.2">
      <c r="A89" s="144" t="s">
        <v>310</v>
      </c>
      <c r="B89" s="14"/>
    </row>
    <row r="90" spans="1:4" s="4" customFormat="1" x14ac:dyDescent="0.2">
      <c r="A90" s="144" t="s">
        <v>311</v>
      </c>
      <c r="B90" s="14"/>
    </row>
    <row r="91" spans="1:4" s="4" customFormat="1" x14ac:dyDescent="0.2">
      <c r="A91" s="145" t="s">
        <v>16</v>
      </c>
      <c r="B91" s="16"/>
    </row>
    <row r="92" spans="1:4" s="4" customFormat="1" x14ac:dyDescent="0.2">
      <c r="A92" s="10" t="s">
        <v>18</v>
      </c>
      <c r="B92" s="14"/>
    </row>
    <row r="93" spans="1:4" s="4" customFormat="1" x14ac:dyDescent="0.2">
      <c r="A93" s="10" t="s">
        <v>3</v>
      </c>
      <c r="B93" s="14" t="s">
        <v>116</v>
      </c>
    </row>
    <row r="94" spans="1:4" s="4" customFormat="1" x14ac:dyDescent="0.2">
      <c r="A94" s="10" t="s">
        <v>4</v>
      </c>
      <c r="B94" s="14"/>
    </row>
    <row r="95" spans="1:4" s="4" customFormat="1" ht="105.05" customHeight="1" x14ac:dyDescent="0.2">
      <c r="A95" s="10" t="s">
        <v>5</v>
      </c>
      <c r="B95" s="26" t="s">
        <v>332</v>
      </c>
      <c r="C95" s="2"/>
      <c r="D95" s="2"/>
    </row>
    <row r="96" spans="1:4" s="4" customFormat="1" x14ac:dyDescent="0.2">
      <c r="A96" s="10" t="s">
        <v>6</v>
      </c>
      <c r="B96" s="14" t="s">
        <v>240</v>
      </c>
      <c r="C96" s="2"/>
      <c r="D96" s="2"/>
    </row>
    <row r="97" spans="1:4" s="4" customFormat="1" x14ac:dyDescent="0.2">
      <c r="A97" s="10" t="s">
        <v>7</v>
      </c>
      <c r="B97" s="14"/>
      <c r="C97" s="2"/>
      <c r="D97" s="2"/>
    </row>
    <row r="98" spans="1:4" s="4" customFormat="1" x14ac:dyDescent="0.2">
      <c r="A98" s="12" t="s">
        <v>16</v>
      </c>
      <c r="B98" s="16" t="s">
        <v>264</v>
      </c>
      <c r="C98" s="2"/>
      <c r="D98" s="2"/>
    </row>
    <row r="99" spans="1:4" s="4" customFormat="1" x14ac:dyDescent="0.2">
      <c r="A99" s="10" t="s">
        <v>19</v>
      </c>
      <c r="B99" s="55"/>
      <c r="C99" s="2"/>
      <c r="D99" s="2"/>
    </row>
    <row r="100" spans="1:4" s="4" customFormat="1" x14ac:dyDescent="0.2">
      <c r="A100" s="10" t="s">
        <v>3</v>
      </c>
      <c r="B100" s="55" t="s">
        <v>116</v>
      </c>
      <c r="C100" s="2"/>
      <c r="D100" s="2"/>
    </row>
    <row r="101" spans="1:4" s="4" customFormat="1" x14ac:dyDescent="0.2">
      <c r="A101" s="10" t="s">
        <v>4</v>
      </c>
      <c r="B101" s="55"/>
      <c r="C101" s="2"/>
      <c r="D101" s="2"/>
    </row>
    <row r="102" spans="1:4" s="4" customFormat="1" x14ac:dyDescent="0.2">
      <c r="A102" s="10" t="s">
        <v>5</v>
      </c>
      <c r="B102" s="55"/>
      <c r="C102" s="2"/>
      <c r="D102" s="2"/>
    </row>
    <row r="103" spans="1:4" s="4" customFormat="1" x14ac:dyDescent="0.2">
      <c r="A103" s="10" t="s">
        <v>6</v>
      </c>
      <c r="B103" s="55"/>
      <c r="C103" s="2"/>
      <c r="D103" s="2"/>
    </row>
    <row r="104" spans="1:4" s="4" customFormat="1" x14ac:dyDescent="0.2">
      <c r="A104" s="10" t="s">
        <v>7</v>
      </c>
      <c r="B104" s="55"/>
      <c r="C104" s="2"/>
      <c r="D104" s="2"/>
    </row>
    <row r="105" spans="1:4" s="4" customFormat="1" x14ac:dyDescent="0.2">
      <c r="A105" s="10" t="s">
        <v>16</v>
      </c>
      <c r="B105" s="55"/>
      <c r="C105" s="2"/>
      <c r="D105" s="2"/>
    </row>
    <row r="106" spans="1:4" s="4" customFormat="1" x14ac:dyDescent="0.2">
      <c r="A106" s="143" t="s">
        <v>353</v>
      </c>
      <c r="B106" s="259"/>
      <c r="C106" s="2"/>
      <c r="D106" s="2"/>
    </row>
    <row r="107" spans="1:4" s="4" customFormat="1" x14ac:dyDescent="0.2">
      <c r="A107" s="144" t="s">
        <v>354</v>
      </c>
      <c r="B107" s="260" t="s">
        <v>116</v>
      </c>
      <c r="C107" s="2"/>
      <c r="D107" s="2"/>
    </row>
    <row r="108" spans="1:4" s="4" customFormat="1" x14ac:dyDescent="0.2">
      <c r="A108" s="144" t="s">
        <v>355</v>
      </c>
      <c r="B108" s="260"/>
      <c r="C108" s="2"/>
      <c r="D108" s="2"/>
    </row>
    <row r="109" spans="1:4" s="4" customFormat="1" ht="29.95" x14ac:dyDescent="0.2">
      <c r="A109" s="144" t="s">
        <v>356</v>
      </c>
      <c r="B109" s="261" t="s">
        <v>449</v>
      </c>
      <c r="C109" s="2"/>
      <c r="D109" s="2"/>
    </row>
    <row r="110" spans="1:4" s="4" customFormat="1" x14ac:dyDescent="0.2">
      <c r="A110" s="144" t="s">
        <v>357</v>
      </c>
      <c r="B110" s="122" t="s">
        <v>387</v>
      </c>
      <c r="C110" s="2"/>
      <c r="D110" s="2"/>
    </row>
    <row r="111" spans="1:4" s="4" customFormat="1" x14ac:dyDescent="0.2">
      <c r="A111" s="144" t="s">
        <v>358</v>
      </c>
      <c r="B111" s="274"/>
      <c r="C111" s="2"/>
      <c r="D111" s="2"/>
    </row>
    <row r="112" spans="1:4" s="4" customFormat="1" x14ac:dyDescent="0.2">
      <c r="A112" s="145" t="s">
        <v>359</v>
      </c>
      <c r="B112" s="56"/>
      <c r="C112" s="2"/>
      <c r="D112" s="2"/>
    </row>
    <row r="113" spans="1:4" s="4" customFormat="1" ht="15.75" thickBot="1" x14ac:dyDescent="0.25">
      <c r="A113" s="19"/>
      <c r="B113" s="20"/>
      <c r="C113" s="2"/>
      <c r="D113" s="2"/>
    </row>
    <row r="114" spans="1:4" s="4" customFormat="1" x14ac:dyDescent="0.2">
      <c r="A114" s="6" t="s">
        <v>42</v>
      </c>
      <c r="B114" s="7"/>
      <c r="C114" s="2"/>
      <c r="D114" s="2"/>
    </row>
    <row r="115" spans="1:4" s="4" customFormat="1" x14ac:dyDescent="0.2">
      <c r="A115" s="8" t="s">
        <v>20</v>
      </c>
      <c r="B115" s="15"/>
      <c r="C115" s="2"/>
      <c r="D115" s="2"/>
    </row>
    <row r="116" spans="1:4" s="4" customFormat="1" x14ac:dyDescent="0.2">
      <c r="A116" s="10" t="s">
        <v>3</v>
      </c>
      <c r="B116" s="14" t="s">
        <v>116</v>
      </c>
      <c r="C116" s="2"/>
      <c r="D116" s="2"/>
    </row>
    <row r="117" spans="1:4" s="4" customFormat="1" x14ac:dyDescent="0.2">
      <c r="A117" s="10" t="s">
        <v>4</v>
      </c>
      <c r="B117" s="14"/>
      <c r="C117" s="2"/>
      <c r="D117" s="2"/>
    </row>
    <row r="118" spans="1:4" s="4" customFormat="1" x14ac:dyDescent="0.2">
      <c r="A118" s="10" t="s">
        <v>5</v>
      </c>
      <c r="B118" s="14"/>
      <c r="C118" s="2"/>
      <c r="D118" s="2"/>
    </row>
    <row r="119" spans="1:4" s="4" customFormat="1" x14ac:dyDescent="0.2">
      <c r="A119" s="10" t="s">
        <v>6</v>
      </c>
      <c r="B119" s="14"/>
      <c r="C119" s="2"/>
      <c r="D119" s="2"/>
    </row>
    <row r="120" spans="1:4" s="4" customFormat="1" x14ac:dyDescent="0.2">
      <c r="A120" s="10" t="s">
        <v>7</v>
      </c>
      <c r="B120" s="14"/>
      <c r="C120" s="2"/>
      <c r="D120" s="2"/>
    </row>
    <row r="121" spans="1:4" x14ac:dyDescent="0.2">
      <c r="A121" s="10" t="s">
        <v>8</v>
      </c>
      <c r="B121" s="14"/>
    </row>
    <row r="122" spans="1:4" x14ac:dyDescent="0.2">
      <c r="A122" s="8" t="s">
        <v>21</v>
      </c>
      <c r="B122" s="15"/>
    </row>
    <row r="123" spans="1:4" x14ac:dyDescent="0.2">
      <c r="A123" s="10" t="s">
        <v>3</v>
      </c>
      <c r="B123" s="14" t="s">
        <v>116</v>
      </c>
    </row>
    <row r="124" spans="1:4" x14ac:dyDescent="0.2">
      <c r="A124" s="10" t="s">
        <v>4</v>
      </c>
      <c r="B124" s="14"/>
    </row>
    <row r="125" spans="1:4" x14ac:dyDescent="0.2">
      <c r="A125" s="10" t="s">
        <v>5</v>
      </c>
      <c r="B125" s="14"/>
    </row>
    <row r="126" spans="1:4" x14ac:dyDescent="0.2">
      <c r="A126" s="10" t="s">
        <v>6</v>
      </c>
      <c r="B126" s="14"/>
    </row>
    <row r="127" spans="1:4" x14ac:dyDescent="0.2">
      <c r="A127" s="10" t="s">
        <v>7</v>
      </c>
      <c r="B127" s="14"/>
    </row>
    <row r="128" spans="1:4" x14ac:dyDescent="0.2">
      <c r="A128" s="10" t="s">
        <v>8</v>
      </c>
      <c r="B128" s="14"/>
    </row>
    <row r="129" spans="1:2" x14ac:dyDescent="0.2">
      <c r="A129" s="8" t="s">
        <v>22</v>
      </c>
      <c r="B129" s="15"/>
    </row>
    <row r="130" spans="1:2" x14ac:dyDescent="0.2">
      <c r="A130" s="10" t="s">
        <v>3</v>
      </c>
      <c r="B130" s="180" t="s">
        <v>376</v>
      </c>
    </row>
    <row r="131" spans="1:2" x14ac:dyDescent="0.2">
      <c r="A131" s="10" t="s">
        <v>4</v>
      </c>
      <c r="B131" s="26" t="s">
        <v>382</v>
      </c>
    </row>
    <row r="132" spans="1:2" ht="74.95" x14ac:dyDescent="0.2">
      <c r="A132" s="10" t="s">
        <v>5</v>
      </c>
      <c r="B132" s="26" t="s">
        <v>291</v>
      </c>
    </row>
    <row r="133" spans="1:2" x14ac:dyDescent="0.2">
      <c r="A133" s="10" t="s">
        <v>6</v>
      </c>
      <c r="B133" s="26" t="s">
        <v>483</v>
      </c>
    </row>
    <row r="134" spans="1:2" x14ac:dyDescent="0.2">
      <c r="A134" s="10" t="s">
        <v>7</v>
      </c>
      <c r="B134" s="26"/>
    </row>
    <row r="135" spans="1:2" ht="15.75" thickBot="1" x14ac:dyDescent="0.25">
      <c r="A135" s="12" t="s">
        <v>8</v>
      </c>
      <c r="B135" s="133" t="s">
        <v>201</v>
      </c>
    </row>
    <row r="136" spans="1:2" x14ac:dyDescent="0.2">
      <c r="A136" s="10" t="s">
        <v>23</v>
      </c>
      <c r="B136" s="15"/>
    </row>
    <row r="137" spans="1:2" x14ac:dyDescent="0.2">
      <c r="A137" s="10" t="s">
        <v>3</v>
      </c>
      <c r="B137" s="27" t="s">
        <v>116</v>
      </c>
    </row>
    <row r="138" spans="1:2" x14ac:dyDescent="0.2">
      <c r="A138" s="10" t="s">
        <v>4</v>
      </c>
      <c r="B138" s="26"/>
    </row>
    <row r="139" spans="1:2" ht="29.95" x14ac:dyDescent="0.2">
      <c r="A139" s="10" t="s">
        <v>5</v>
      </c>
      <c r="B139" s="123" t="s">
        <v>242</v>
      </c>
    </row>
    <row r="140" spans="1:2" x14ac:dyDescent="0.2">
      <c r="A140" s="10" t="s">
        <v>6</v>
      </c>
      <c r="B140" s="26"/>
    </row>
    <row r="141" spans="1:2" x14ac:dyDescent="0.2">
      <c r="A141" s="10" t="s">
        <v>7</v>
      </c>
      <c r="B141" s="26"/>
    </row>
    <row r="142" spans="1:2" x14ac:dyDescent="0.2">
      <c r="A142" s="12" t="s">
        <v>8</v>
      </c>
      <c r="B142" s="14"/>
    </row>
    <row r="143" spans="1:2" x14ac:dyDescent="0.2">
      <c r="A143" s="10" t="s">
        <v>24</v>
      </c>
      <c r="B143" s="15"/>
    </row>
    <row r="144" spans="1:2" x14ac:dyDescent="0.2">
      <c r="A144" s="10" t="s">
        <v>3</v>
      </c>
      <c r="B144" s="27" t="s">
        <v>116</v>
      </c>
    </row>
    <row r="145" spans="1:2" x14ac:dyDescent="0.2">
      <c r="A145" s="10" t="s">
        <v>4</v>
      </c>
      <c r="B145" s="109"/>
    </row>
    <row r="146" spans="1:2" x14ac:dyDescent="0.2">
      <c r="A146" s="10" t="s">
        <v>5</v>
      </c>
      <c r="B146" s="26"/>
    </row>
    <row r="147" spans="1:2" x14ac:dyDescent="0.2">
      <c r="A147" s="10" t="s">
        <v>6</v>
      </c>
      <c r="B147" s="14"/>
    </row>
    <row r="148" spans="1:2" x14ac:dyDescent="0.2">
      <c r="A148" s="10" t="s">
        <v>7</v>
      </c>
      <c r="B148" s="26"/>
    </row>
    <row r="149" spans="1:2" x14ac:dyDescent="0.2">
      <c r="A149" s="12" t="s">
        <v>8</v>
      </c>
      <c r="B149" s="14"/>
    </row>
    <row r="150" spans="1:2" x14ac:dyDescent="0.2">
      <c r="A150" s="10" t="s">
        <v>25</v>
      </c>
      <c r="B150" s="15"/>
    </row>
    <row r="151" spans="1:2" x14ac:dyDescent="0.2">
      <c r="A151" s="10" t="s">
        <v>3</v>
      </c>
      <c r="B151" s="14" t="s">
        <v>116</v>
      </c>
    </row>
    <row r="152" spans="1:2" x14ac:dyDescent="0.2">
      <c r="A152" s="10" t="s">
        <v>4</v>
      </c>
      <c r="B152" s="14"/>
    </row>
    <row r="153" spans="1:2" ht="29.95" x14ac:dyDescent="0.2">
      <c r="A153" s="10" t="s">
        <v>5</v>
      </c>
      <c r="B153" s="26" t="s">
        <v>242</v>
      </c>
    </row>
    <row r="154" spans="1:2" x14ac:dyDescent="0.2">
      <c r="A154" s="10" t="s">
        <v>6</v>
      </c>
      <c r="B154" s="14"/>
    </row>
    <row r="155" spans="1:2" x14ac:dyDescent="0.2">
      <c r="A155" s="10" t="s">
        <v>7</v>
      </c>
      <c r="B155" s="14"/>
    </row>
    <row r="156" spans="1:2" x14ac:dyDescent="0.2">
      <c r="A156" s="12" t="s">
        <v>8</v>
      </c>
      <c r="B156" s="16"/>
    </row>
    <row r="157" spans="1:2" x14ac:dyDescent="0.2">
      <c r="A157" s="8" t="s">
        <v>26</v>
      </c>
      <c r="B157" s="15"/>
    </row>
    <row r="158" spans="1:2" x14ac:dyDescent="0.2">
      <c r="A158" s="10" t="s">
        <v>3</v>
      </c>
      <c r="B158" s="14" t="s">
        <v>116</v>
      </c>
    </row>
    <row r="159" spans="1:2" x14ac:dyDescent="0.2">
      <c r="A159" s="10" t="s">
        <v>4</v>
      </c>
      <c r="B159" s="14"/>
    </row>
    <row r="160" spans="1:2" x14ac:dyDescent="0.2">
      <c r="A160" s="10" t="s">
        <v>5</v>
      </c>
      <c r="B160" s="14"/>
    </row>
    <row r="161" spans="1:2" x14ac:dyDescent="0.2">
      <c r="A161" s="10" t="s">
        <v>6</v>
      </c>
      <c r="B161" s="14"/>
    </row>
    <row r="162" spans="1:2" x14ac:dyDescent="0.2">
      <c r="A162" s="10" t="s">
        <v>7</v>
      </c>
      <c r="B162" s="14"/>
    </row>
    <row r="163" spans="1:2" x14ac:dyDescent="0.2">
      <c r="A163" s="10" t="s">
        <v>16</v>
      </c>
      <c r="B163" s="14"/>
    </row>
    <row r="164" spans="1:2" x14ac:dyDescent="0.2">
      <c r="A164" s="8" t="s">
        <v>27</v>
      </c>
      <c r="B164" s="15"/>
    </row>
    <row r="165" spans="1:2" x14ac:dyDescent="0.2">
      <c r="A165" s="10" t="s">
        <v>3</v>
      </c>
      <c r="B165" s="180" t="s">
        <v>376</v>
      </c>
    </row>
    <row r="166" spans="1:2" x14ac:dyDescent="0.2">
      <c r="A166" s="10" t="s">
        <v>4</v>
      </c>
      <c r="B166" s="14" t="s">
        <v>382</v>
      </c>
    </row>
    <row r="167" spans="1:2" ht="29.95" x14ac:dyDescent="0.2">
      <c r="A167" s="10" t="s">
        <v>5</v>
      </c>
      <c r="B167" s="26" t="s">
        <v>243</v>
      </c>
    </row>
    <row r="168" spans="1:2" x14ac:dyDescent="0.2">
      <c r="A168" s="10" t="s">
        <v>6</v>
      </c>
      <c r="B168" s="14" t="s">
        <v>244</v>
      </c>
    </row>
    <row r="169" spans="1:2" x14ac:dyDescent="0.2">
      <c r="A169" s="10" t="s">
        <v>7</v>
      </c>
      <c r="B169" s="14" t="s">
        <v>245</v>
      </c>
    </row>
    <row r="170" spans="1:2" x14ac:dyDescent="0.2">
      <c r="A170" s="10" t="s">
        <v>16</v>
      </c>
      <c r="B170" s="14"/>
    </row>
    <row r="171" spans="1:2" x14ac:dyDescent="0.2">
      <c r="A171" s="21" t="s">
        <v>28</v>
      </c>
      <c r="B171" s="15"/>
    </row>
    <row r="172" spans="1:2" x14ac:dyDescent="0.2">
      <c r="A172" s="10" t="s">
        <v>3</v>
      </c>
      <c r="B172" s="27" t="s">
        <v>116</v>
      </c>
    </row>
    <row r="173" spans="1:2" x14ac:dyDescent="0.2">
      <c r="A173" s="10" t="s">
        <v>4</v>
      </c>
      <c r="B173" s="14"/>
    </row>
    <row r="174" spans="1:2" x14ac:dyDescent="0.2">
      <c r="A174" s="10" t="s">
        <v>5</v>
      </c>
      <c r="B174" s="26"/>
    </row>
    <row r="175" spans="1:2" x14ac:dyDescent="0.2">
      <c r="A175" s="10" t="s">
        <v>6</v>
      </c>
      <c r="B175" s="26"/>
    </row>
    <row r="176" spans="1:2" x14ac:dyDescent="0.2">
      <c r="A176" s="10" t="s">
        <v>7</v>
      </c>
      <c r="B176" s="14"/>
    </row>
    <row r="177" spans="1:2" x14ac:dyDescent="0.2">
      <c r="A177" s="12" t="s">
        <v>16</v>
      </c>
      <c r="B177" s="16"/>
    </row>
    <row r="178" spans="1:2" x14ac:dyDescent="0.2">
      <c r="A178" s="98" t="s">
        <v>29</v>
      </c>
      <c r="B178" s="15"/>
    </row>
    <row r="179" spans="1:2" x14ac:dyDescent="0.2">
      <c r="A179" s="99" t="s">
        <v>30</v>
      </c>
      <c r="B179" s="14" t="s">
        <v>116</v>
      </c>
    </row>
    <row r="180" spans="1:2" x14ac:dyDescent="0.2">
      <c r="A180" s="99" t="s">
        <v>4</v>
      </c>
      <c r="B180" s="14"/>
    </row>
    <row r="181" spans="1:2" x14ac:dyDescent="0.2">
      <c r="A181" s="99" t="s">
        <v>5</v>
      </c>
      <c r="B181" s="14"/>
    </row>
    <row r="182" spans="1:2" x14ac:dyDescent="0.2">
      <c r="A182" s="99" t="s">
        <v>6</v>
      </c>
      <c r="B182" s="14"/>
    </row>
    <row r="183" spans="1:2" x14ac:dyDescent="0.2">
      <c r="A183" s="99" t="s">
        <v>7</v>
      </c>
      <c r="B183" s="14"/>
    </row>
    <row r="184" spans="1:2" x14ac:dyDescent="0.2">
      <c r="A184" s="100" t="s">
        <v>16</v>
      </c>
      <c r="B184" s="16"/>
    </row>
    <row r="185" spans="1:2" x14ac:dyDescent="0.2">
      <c r="A185" s="98" t="s">
        <v>31</v>
      </c>
      <c r="B185" s="286"/>
    </row>
    <row r="186" spans="1:2" x14ac:dyDescent="0.2">
      <c r="A186" s="99" t="s">
        <v>30</v>
      </c>
      <c r="B186" s="102" t="s">
        <v>116</v>
      </c>
    </row>
    <row r="187" spans="1:2" x14ac:dyDescent="0.2">
      <c r="A187" s="99" t="s">
        <v>4</v>
      </c>
      <c r="B187" s="102"/>
    </row>
    <row r="188" spans="1:2" x14ac:dyDescent="0.2">
      <c r="A188" s="99" t="s">
        <v>5</v>
      </c>
      <c r="B188" s="102"/>
    </row>
    <row r="189" spans="1:2" x14ac:dyDescent="0.2">
      <c r="A189" s="99" t="s">
        <v>6</v>
      </c>
      <c r="B189" s="102"/>
    </row>
    <row r="190" spans="1:2" x14ac:dyDescent="0.2">
      <c r="A190" s="99" t="s">
        <v>7</v>
      </c>
      <c r="B190" s="102"/>
    </row>
    <row r="191" spans="1:2" x14ac:dyDescent="0.2">
      <c r="A191" s="100" t="s">
        <v>16</v>
      </c>
      <c r="B191" s="287"/>
    </row>
    <row r="192" spans="1:2" x14ac:dyDescent="0.2">
      <c r="A192" s="10" t="s">
        <v>32</v>
      </c>
      <c r="B192" s="15"/>
    </row>
    <row r="193" spans="1:2" x14ac:dyDescent="0.2">
      <c r="A193" s="10" t="s">
        <v>30</v>
      </c>
      <c r="B193" s="14" t="s">
        <v>116</v>
      </c>
    </row>
    <row r="194" spans="1:2" x14ac:dyDescent="0.2">
      <c r="A194" s="10" t="s">
        <v>4</v>
      </c>
      <c r="B194" s="14"/>
    </row>
    <row r="195" spans="1:2" x14ac:dyDescent="0.2">
      <c r="A195" s="10" t="s">
        <v>5</v>
      </c>
      <c r="B195" s="14"/>
    </row>
    <row r="196" spans="1:2" x14ac:dyDescent="0.2">
      <c r="A196" s="10" t="s">
        <v>6</v>
      </c>
      <c r="B196" s="14"/>
    </row>
    <row r="197" spans="1:2" x14ac:dyDescent="0.2">
      <c r="A197" s="10" t="s">
        <v>7</v>
      </c>
      <c r="B197" s="14"/>
    </row>
    <row r="198" spans="1:2" x14ac:dyDescent="0.2">
      <c r="A198" s="12" t="s">
        <v>16</v>
      </c>
      <c r="B198" s="16"/>
    </row>
    <row r="199" spans="1:2" x14ac:dyDescent="0.2">
      <c r="A199" s="10" t="s">
        <v>33</v>
      </c>
      <c r="B199" s="14"/>
    </row>
    <row r="200" spans="1:2" x14ac:dyDescent="0.2">
      <c r="A200" s="10" t="s">
        <v>30</v>
      </c>
      <c r="B200" s="14" t="s">
        <v>116</v>
      </c>
    </row>
    <row r="201" spans="1:2" x14ac:dyDescent="0.2">
      <c r="A201" s="10" t="s">
        <v>4</v>
      </c>
      <c r="B201" s="14"/>
    </row>
    <row r="202" spans="1:2" x14ac:dyDescent="0.2">
      <c r="A202" s="10" t="s">
        <v>5</v>
      </c>
      <c r="B202" s="14"/>
    </row>
    <row r="203" spans="1:2" x14ac:dyDescent="0.2">
      <c r="A203" s="10" t="s">
        <v>6</v>
      </c>
      <c r="B203" s="14"/>
    </row>
    <row r="204" spans="1:2" x14ac:dyDescent="0.2">
      <c r="A204" s="10" t="s">
        <v>7</v>
      </c>
      <c r="B204" s="14"/>
    </row>
    <row r="205" spans="1:2" x14ac:dyDescent="0.2">
      <c r="A205" s="12" t="s">
        <v>16</v>
      </c>
      <c r="B205" s="16"/>
    </row>
    <row r="206" spans="1:2" x14ac:dyDescent="0.2">
      <c r="A206" s="10" t="s">
        <v>34</v>
      </c>
      <c r="B206" s="14"/>
    </row>
    <row r="207" spans="1:2" x14ac:dyDescent="0.2">
      <c r="A207" s="10" t="s">
        <v>30</v>
      </c>
      <c r="B207" s="27" t="s">
        <v>116</v>
      </c>
    </row>
    <row r="208" spans="1:2" x14ac:dyDescent="0.2">
      <c r="A208" s="10" t="s">
        <v>4</v>
      </c>
      <c r="B208" s="14"/>
    </row>
    <row r="209" spans="1:2" x14ac:dyDescent="0.2">
      <c r="A209" s="10" t="s">
        <v>5</v>
      </c>
      <c r="B209" s="26"/>
    </row>
    <row r="210" spans="1:2" x14ac:dyDescent="0.2">
      <c r="A210" s="10" t="s">
        <v>6</v>
      </c>
      <c r="B210" s="14"/>
    </row>
    <row r="211" spans="1:2" x14ac:dyDescent="0.2">
      <c r="A211" s="10" t="s">
        <v>7</v>
      </c>
      <c r="B211" s="14"/>
    </row>
    <row r="212" spans="1:2" x14ac:dyDescent="0.2">
      <c r="A212" s="12" t="s">
        <v>16</v>
      </c>
      <c r="B212" s="14"/>
    </row>
    <row r="213" spans="1:2" x14ac:dyDescent="0.2">
      <c r="A213" s="98" t="s">
        <v>35</v>
      </c>
      <c r="B213" s="15"/>
    </row>
    <row r="214" spans="1:2" x14ac:dyDescent="0.2">
      <c r="A214" s="99" t="s">
        <v>3</v>
      </c>
      <c r="B214" s="14" t="s">
        <v>116</v>
      </c>
    </row>
    <row r="215" spans="1:2" x14ac:dyDescent="0.2">
      <c r="A215" s="99" t="s">
        <v>4</v>
      </c>
      <c r="B215" s="90"/>
    </row>
    <row r="216" spans="1:2" x14ac:dyDescent="0.2">
      <c r="A216" s="99" t="s">
        <v>5</v>
      </c>
      <c r="B216" s="26"/>
    </row>
    <row r="217" spans="1:2" x14ac:dyDescent="0.2">
      <c r="A217" s="99" t="s">
        <v>6</v>
      </c>
      <c r="B217" s="26"/>
    </row>
    <row r="218" spans="1:2" x14ac:dyDescent="0.2">
      <c r="A218" s="99" t="s">
        <v>7</v>
      </c>
      <c r="B218" s="26"/>
    </row>
    <row r="219" spans="1:2" ht="15.75" thickBot="1" x14ac:dyDescent="0.25">
      <c r="A219" s="276" t="s">
        <v>8</v>
      </c>
      <c r="B219" s="18"/>
    </row>
    <row r="220" spans="1:2" ht="15.75" thickBot="1" x14ac:dyDescent="0.25">
      <c r="A220" s="22"/>
      <c r="B220" s="22"/>
    </row>
    <row r="221" spans="1:2" x14ac:dyDescent="0.2">
      <c r="A221" s="23" t="s">
        <v>36</v>
      </c>
      <c r="B221" s="7"/>
    </row>
    <row r="222" spans="1:2" x14ac:dyDescent="0.2">
      <c r="A222" s="10" t="s">
        <v>9</v>
      </c>
      <c r="B222" s="15"/>
    </row>
    <row r="223" spans="1:2" x14ac:dyDescent="0.2">
      <c r="A223" s="10" t="s">
        <v>3</v>
      </c>
      <c r="B223" s="14" t="s">
        <v>116</v>
      </c>
    </row>
    <row r="224" spans="1:2" x14ac:dyDescent="0.2">
      <c r="A224" s="10" t="s">
        <v>4</v>
      </c>
      <c r="B224" s="14"/>
    </row>
    <row r="225" spans="1:2" x14ac:dyDescent="0.2">
      <c r="A225" s="10" t="s">
        <v>5</v>
      </c>
      <c r="B225" s="14"/>
    </row>
    <row r="226" spans="1:2" x14ac:dyDescent="0.2">
      <c r="A226" s="10" t="s">
        <v>6</v>
      </c>
      <c r="B226" s="14"/>
    </row>
    <row r="227" spans="1:2" x14ac:dyDescent="0.2">
      <c r="A227" s="10" t="s">
        <v>7</v>
      </c>
      <c r="B227" s="14"/>
    </row>
    <row r="228" spans="1:2" x14ac:dyDescent="0.2">
      <c r="A228" s="10" t="s">
        <v>8</v>
      </c>
      <c r="B228" s="14"/>
    </row>
    <row r="229" spans="1:2" x14ac:dyDescent="0.2">
      <c r="A229" s="8" t="s">
        <v>10</v>
      </c>
      <c r="B229" s="15"/>
    </row>
    <row r="230" spans="1:2" x14ac:dyDescent="0.2">
      <c r="A230" s="10" t="s">
        <v>3</v>
      </c>
      <c r="B230" s="14" t="s">
        <v>116</v>
      </c>
    </row>
    <row r="231" spans="1:2" x14ac:dyDescent="0.2">
      <c r="A231" s="10" t="s">
        <v>4</v>
      </c>
      <c r="B231" s="14"/>
    </row>
    <row r="232" spans="1:2" x14ac:dyDescent="0.2">
      <c r="A232" s="10" t="s">
        <v>5</v>
      </c>
      <c r="B232" s="14"/>
    </row>
    <row r="233" spans="1:2" x14ac:dyDescent="0.2">
      <c r="A233" s="10" t="s">
        <v>6</v>
      </c>
      <c r="B233" s="14"/>
    </row>
    <row r="234" spans="1:2" x14ac:dyDescent="0.2">
      <c r="A234" s="10" t="s">
        <v>7</v>
      </c>
      <c r="B234" s="14"/>
    </row>
    <row r="235" spans="1:2" x14ac:dyDescent="0.2">
      <c r="A235" s="12" t="s">
        <v>8</v>
      </c>
      <c r="B235" s="14"/>
    </row>
    <row r="236" spans="1:2" x14ac:dyDescent="0.2">
      <c r="A236" s="10" t="s">
        <v>11</v>
      </c>
      <c r="B236" s="15"/>
    </row>
    <row r="237" spans="1:2" x14ac:dyDescent="0.2">
      <c r="A237" s="10" t="s">
        <v>3</v>
      </c>
      <c r="B237" s="14" t="s">
        <v>116</v>
      </c>
    </row>
    <row r="238" spans="1:2" x14ac:dyDescent="0.2">
      <c r="A238" s="10" t="s">
        <v>4</v>
      </c>
      <c r="B238" s="14"/>
    </row>
    <row r="239" spans="1:2" x14ac:dyDescent="0.2">
      <c r="A239" s="10" t="s">
        <v>5</v>
      </c>
      <c r="B239" s="14"/>
    </row>
    <row r="240" spans="1:2" x14ac:dyDescent="0.2">
      <c r="A240" s="10" t="s">
        <v>6</v>
      </c>
      <c r="B240" s="14"/>
    </row>
    <row r="241" spans="1:3" x14ac:dyDescent="0.2">
      <c r="A241" s="10" t="s">
        <v>7</v>
      </c>
      <c r="B241" s="14"/>
    </row>
    <row r="242" spans="1:3" x14ac:dyDescent="0.2">
      <c r="A242" s="10" t="s">
        <v>8</v>
      </c>
      <c r="B242" s="16"/>
    </row>
    <row r="243" spans="1:3" x14ac:dyDescent="0.2">
      <c r="A243" s="8" t="s">
        <v>12</v>
      </c>
      <c r="B243" s="14"/>
    </row>
    <row r="244" spans="1:3" x14ac:dyDescent="0.2">
      <c r="A244" s="10" t="s">
        <v>3</v>
      </c>
      <c r="B244" s="14" t="s">
        <v>116</v>
      </c>
    </row>
    <row r="245" spans="1:3" x14ac:dyDescent="0.2">
      <c r="A245" s="10" t="s">
        <v>4</v>
      </c>
      <c r="B245" s="14"/>
    </row>
    <row r="246" spans="1:3" x14ac:dyDescent="0.2">
      <c r="A246" s="10" t="s">
        <v>5</v>
      </c>
      <c r="B246" s="14"/>
    </row>
    <row r="247" spans="1:3" x14ac:dyDescent="0.2">
      <c r="A247" s="10" t="s">
        <v>6</v>
      </c>
      <c r="B247" s="14"/>
    </row>
    <row r="248" spans="1:3" x14ac:dyDescent="0.2">
      <c r="A248" s="10" t="s">
        <v>7</v>
      </c>
      <c r="B248" s="14"/>
    </row>
    <row r="249" spans="1:3" x14ac:dyDescent="0.2">
      <c r="A249" s="12" t="s">
        <v>8</v>
      </c>
      <c r="B249" s="14"/>
    </row>
    <row r="250" spans="1:3" x14ac:dyDescent="0.2">
      <c r="A250" s="10" t="s">
        <v>13</v>
      </c>
      <c r="B250" s="15"/>
    </row>
    <row r="251" spans="1:3" x14ac:dyDescent="0.2">
      <c r="A251" s="10" t="s">
        <v>3</v>
      </c>
      <c r="B251" s="14" t="s">
        <v>376</v>
      </c>
      <c r="C251" s="24"/>
    </row>
    <row r="252" spans="1:3" x14ac:dyDescent="0.2">
      <c r="A252" s="10" t="s">
        <v>4</v>
      </c>
      <c r="B252" s="14"/>
    </row>
    <row r="253" spans="1:3" ht="29.95" x14ac:dyDescent="0.2">
      <c r="A253" s="10" t="s">
        <v>5</v>
      </c>
      <c r="B253" s="122" t="s">
        <v>484</v>
      </c>
    </row>
    <row r="254" spans="1:3" x14ac:dyDescent="0.2">
      <c r="A254" s="10" t="s">
        <v>6</v>
      </c>
      <c r="B254" s="14"/>
    </row>
    <row r="255" spans="1:3" x14ac:dyDescent="0.2">
      <c r="A255" s="10" t="s">
        <v>7</v>
      </c>
      <c r="B255" s="14" t="s">
        <v>487</v>
      </c>
    </row>
    <row r="256" spans="1:3" x14ac:dyDescent="0.2">
      <c r="A256" s="10" t="s">
        <v>8</v>
      </c>
      <c r="B256" s="16"/>
    </row>
    <row r="257" spans="1:3" x14ac:dyDescent="0.2">
      <c r="A257" s="8" t="s">
        <v>14</v>
      </c>
      <c r="B257" s="14"/>
    </row>
    <row r="258" spans="1:3" x14ac:dyDescent="0.2">
      <c r="A258" s="10" t="s">
        <v>3</v>
      </c>
      <c r="B258" s="14" t="s">
        <v>376</v>
      </c>
    </row>
    <row r="259" spans="1:3" s="24" customFormat="1" x14ac:dyDescent="0.2">
      <c r="A259" s="10" t="s">
        <v>4</v>
      </c>
      <c r="B259" s="14"/>
      <c r="C259" s="2"/>
    </row>
    <row r="260" spans="1:3" ht="29.95" x14ac:dyDescent="0.2">
      <c r="A260" s="10" t="s">
        <v>5</v>
      </c>
      <c r="B260" s="122" t="s">
        <v>485</v>
      </c>
    </row>
    <row r="261" spans="1:3" x14ac:dyDescent="0.2">
      <c r="A261" s="10" t="s">
        <v>6</v>
      </c>
      <c r="B261" s="14"/>
    </row>
    <row r="262" spans="1:3" x14ac:dyDescent="0.2">
      <c r="A262" s="10" t="s">
        <v>7</v>
      </c>
      <c r="B262" s="14" t="s">
        <v>487</v>
      </c>
    </row>
    <row r="263" spans="1:3" x14ac:dyDescent="0.2">
      <c r="A263" s="12" t="s">
        <v>8</v>
      </c>
      <c r="B263" s="16"/>
    </row>
    <row r="264" spans="1:3" x14ac:dyDescent="0.2">
      <c r="A264" s="8" t="s">
        <v>15</v>
      </c>
      <c r="B264" s="14"/>
    </row>
    <row r="265" spans="1:3" x14ac:dyDescent="0.2">
      <c r="A265" s="10" t="s">
        <v>3</v>
      </c>
      <c r="B265" s="14" t="s">
        <v>116</v>
      </c>
    </row>
    <row r="266" spans="1:3" x14ac:dyDescent="0.2">
      <c r="A266" s="10" t="s">
        <v>4</v>
      </c>
      <c r="B266" s="14"/>
    </row>
    <row r="267" spans="1:3" x14ac:dyDescent="0.2">
      <c r="A267" s="10" t="s">
        <v>5</v>
      </c>
      <c r="B267" s="14"/>
    </row>
    <row r="268" spans="1:3" x14ac:dyDescent="0.2">
      <c r="A268" s="10" t="s">
        <v>6</v>
      </c>
      <c r="B268" s="14"/>
    </row>
    <row r="269" spans="1:3" x14ac:dyDescent="0.2">
      <c r="A269" s="10" t="s">
        <v>7</v>
      </c>
      <c r="B269" s="14"/>
    </row>
    <row r="270" spans="1:3" x14ac:dyDescent="0.2">
      <c r="A270" s="99" t="s">
        <v>16</v>
      </c>
      <c r="B270" s="16"/>
    </row>
    <row r="271" spans="1:3" x14ac:dyDescent="0.2">
      <c r="A271" s="98" t="s">
        <v>29</v>
      </c>
      <c r="B271" s="15"/>
    </row>
    <row r="272" spans="1:3" x14ac:dyDescent="0.2">
      <c r="A272" s="99" t="s">
        <v>3</v>
      </c>
      <c r="B272" s="14" t="s">
        <v>376</v>
      </c>
    </row>
    <row r="273" spans="1:2" x14ac:dyDescent="0.2">
      <c r="A273" s="99" t="s">
        <v>4</v>
      </c>
      <c r="B273" s="14"/>
    </row>
    <row r="274" spans="1:2" ht="29.95" x14ac:dyDescent="0.2">
      <c r="A274" s="99" t="s">
        <v>5</v>
      </c>
      <c r="B274" s="122" t="s">
        <v>495</v>
      </c>
    </row>
    <row r="275" spans="1:2" x14ac:dyDescent="0.2">
      <c r="A275" s="99" t="s">
        <v>6</v>
      </c>
      <c r="B275" s="14"/>
    </row>
    <row r="276" spans="1:2" x14ac:dyDescent="0.2">
      <c r="A276" s="99" t="s">
        <v>7</v>
      </c>
      <c r="B276" s="14" t="s">
        <v>488</v>
      </c>
    </row>
    <row r="277" spans="1:2" x14ac:dyDescent="0.2">
      <c r="A277" s="99" t="s">
        <v>16</v>
      </c>
      <c r="B277" s="14"/>
    </row>
    <row r="278" spans="1:2" x14ac:dyDescent="0.2">
      <c r="A278" s="98" t="s">
        <v>17</v>
      </c>
      <c r="B278" s="285"/>
    </row>
    <row r="279" spans="1:2" x14ac:dyDescent="0.2">
      <c r="A279" s="99" t="s">
        <v>3</v>
      </c>
      <c r="B279" s="180" t="s">
        <v>376</v>
      </c>
    </row>
    <row r="280" spans="1:2" x14ac:dyDescent="0.25">
      <c r="A280" s="99" t="s">
        <v>4</v>
      </c>
      <c r="B280" s="270" t="s">
        <v>83</v>
      </c>
    </row>
    <row r="281" spans="1:2" ht="45" x14ac:dyDescent="0.2">
      <c r="A281" s="99" t="s">
        <v>5</v>
      </c>
      <c r="B281" s="123" t="s">
        <v>84</v>
      </c>
    </row>
    <row r="282" spans="1:2" ht="29.95" x14ac:dyDescent="0.2">
      <c r="A282" s="99" t="s">
        <v>6</v>
      </c>
      <c r="B282" s="26" t="s">
        <v>498</v>
      </c>
    </row>
    <row r="283" spans="1:2" x14ac:dyDescent="0.2">
      <c r="A283" s="99" t="s">
        <v>311</v>
      </c>
      <c r="B283" s="14" t="s">
        <v>488</v>
      </c>
    </row>
    <row r="284" spans="1:2" x14ac:dyDescent="0.2">
      <c r="A284" s="100" t="s">
        <v>16</v>
      </c>
      <c r="B284" s="277" t="s">
        <v>201</v>
      </c>
    </row>
    <row r="285" spans="1:2" x14ac:dyDescent="0.2">
      <c r="A285" s="98" t="s">
        <v>20</v>
      </c>
      <c r="B285" s="96"/>
    </row>
    <row r="286" spans="1:2" x14ac:dyDescent="0.2">
      <c r="A286" s="99" t="s">
        <v>30</v>
      </c>
      <c r="B286" s="14" t="s">
        <v>376</v>
      </c>
    </row>
    <row r="287" spans="1:2" x14ac:dyDescent="0.2">
      <c r="A287" s="99" t="s">
        <v>130</v>
      </c>
      <c r="B287" s="14"/>
    </row>
    <row r="288" spans="1:2" ht="29.95" x14ac:dyDescent="0.2">
      <c r="A288" s="99" t="s">
        <v>309</v>
      </c>
      <c r="B288" s="122" t="s">
        <v>486</v>
      </c>
    </row>
    <row r="289" spans="1:2" x14ac:dyDescent="0.2">
      <c r="A289" s="99" t="s">
        <v>310</v>
      </c>
      <c r="B289" s="14"/>
    </row>
    <row r="290" spans="1:2" x14ac:dyDescent="0.2">
      <c r="A290" s="99" t="s">
        <v>311</v>
      </c>
      <c r="B290" s="14" t="s">
        <v>488</v>
      </c>
    </row>
    <row r="291" spans="1:2" x14ac:dyDescent="0.2">
      <c r="A291" s="100" t="s">
        <v>16</v>
      </c>
      <c r="B291" s="16"/>
    </row>
    <row r="292" spans="1:2" x14ac:dyDescent="0.2">
      <c r="A292" s="98" t="s">
        <v>18</v>
      </c>
      <c r="B292" s="285"/>
    </row>
    <row r="293" spans="1:2" x14ac:dyDescent="0.2">
      <c r="A293" s="99" t="s">
        <v>30</v>
      </c>
      <c r="B293" s="109" t="s">
        <v>116</v>
      </c>
    </row>
    <row r="294" spans="1:2" x14ac:dyDescent="0.2">
      <c r="A294" s="99" t="s">
        <v>130</v>
      </c>
      <c r="B294" s="102"/>
    </row>
    <row r="295" spans="1:2" x14ac:dyDescent="0.2">
      <c r="A295" s="99" t="s">
        <v>309</v>
      </c>
      <c r="B295" s="109"/>
    </row>
    <row r="296" spans="1:2" x14ac:dyDescent="0.2">
      <c r="A296" s="99" t="s">
        <v>310</v>
      </c>
      <c r="B296" s="26"/>
    </row>
    <row r="297" spans="1:2" x14ac:dyDescent="0.2">
      <c r="A297" s="99" t="s">
        <v>311</v>
      </c>
      <c r="B297" s="109"/>
    </row>
    <row r="298" spans="1:2" x14ac:dyDescent="0.2">
      <c r="A298" s="100" t="s">
        <v>16</v>
      </c>
      <c r="B298" s="16"/>
    </row>
    <row r="299" spans="1:2" x14ac:dyDescent="0.2">
      <c r="A299" s="10" t="s">
        <v>19</v>
      </c>
      <c r="B299" s="14"/>
    </row>
    <row r="300" spans="1:2" x14ac:dyDescent="0.2">
      <c r="A300" s="10" t="s">
        <v>3</v>
      </c>
      <c r="B300" s="14" t="s">
        <v>116</v>
      </c>
    </row>
    <row r="301" spans="1:2" x14ac:dyDescent="0.2">
      <c r="A301" s="10" t="s">
        <v>130</v>
      </c>
      <c r="B301" s="14"/>
    </row>
    <row r="302" spans="1:2" x14ac:dyDescent="0.2">
      <c r="A302" s="10" t="s">
        <v>5</v>
      </c>
      <c r="B302" s="26"/>
    </row>
    <row r="303" spans="1:2" x14ac:dyDescent="0.2">
      <c r="A303" s="10" t="s">
        <v>6</v>
      </c>
      <c r="B303" s="14"/>
    </row>
    <row r="304" spans="1:2" x14ac:dyDescent="0.2">
      <c r="A304" s="10" t="s">
        <v>7</v>
      </c>
      <c r="B304" s="14"/>
    </row>
    <row r="305" spans="1:2" x14ac:dyDescent="0.2">
      <c r="A305" s="12" t="s">
        <v>16</v>
      </c>
      <c r="B305" s="16"/>
    </row>
    <row r="306" spans="1:2" x14ac:dyDescent="0.2">
      <c r="A306" s="10" t="s">
        <v>360</v>
      </c>
      <c r="B306" s="14"/>
    </row>
    <row r="307" spans="1:2" x14ac:dyDescent="0.2">
      <c r="A307" s="10" t="s">
        <v>3</v>
      </c>
      <c r="B307" s="14" t="s">
        <v>116</v>
      </c>
    </row>
    <row r="308" spans="1:2" x14ac:dyDescent="0.2">
      <c r="A308" s="10" t="s">
        <v>4</v>
      </c>
      <c r="B308" s="14"/>
    </row>
    <row r="309" spans="1:2" ht="29.95" x14ac:dyDescent="0.2">
      <c r="A309" s="10" t="s">
        <v>5</v>
      </c>
      <c r="B309" s="109" t="s">
        <v>449</v>
      </c>
    </row>
    <row r="310" spans="1:2" x14ac:dyDescent="0.2">
      <c r="A310" s="10" t="s">
        <v>6</v>
      </c>
      <c r="B310" s="26" t="s">
        <v>240</v>
      </c>
    </row>
    <row r="311" spans="1:2" x14ac:dyDescent="0.2">
      <c r="A311" s="10" t="s">
        <v>7</v>
      </c>
      <c r="B311" s="14"/>
    </row>
    <row r="312" spans="1:2" ht="15.75" thickBot="1" x14ac:dyDescent="0.25">
      <c r="A312" s="17" t="s">
        <v>16</v>
      </c>
      <c r="B312" s="18"/>
    </row>
    <row r="313" spans="1:2" ht="15.75" thickBot="1" x14ac:dyDescent="0.25">
      <c r="A313" s="25"/>
      <c r="B313" s="20"/>
    </row>
    <row r="314" spans="1:2" x14ac:dyDescent="0.2">
      <c r="A314" s="6" t="s">
        <v>37</v>
      </c>
      <c r="B314" s="7"/>
    </row>
    <row r="315" spans="1:2" x14ac:dyDescent="0.2">
      <c r="A315" s="8" t="s">
        <v>20</v>
      </c>
      <c r="B315" s="15"/>
    </row>
    <row r="316" spans="1:2" x14ac:dyDescent="0.2">
      <c r="A316" s="10" t="s">
        <v>3</v>
      </c>
      <c r="B316" s="180" t="s">
        <v>376</v>
      </c>
    </row>
    <row r="317" spans="1:2" x14ac:dyDescent="0.2">
      <c r="A317" s="10" t="s">
        <v>4</v>
      </c>
      <c r="B317" s="14" t="s">
        <v>382</v>
      </c>
    </row>
    <row r="318" spans="1:2" ht="45" x14ac:dyDescent="0.2">
      <c r="A318" s="10" t="s">
        <v>5</v>
      </c>
      <c r="B318" s="26" t="s">
        <v>501</v>
      </c>
    </row>
    <row r="319" spans="1:2" x14ac:dyDescent="0.2">
      <c r="A319" s="10" t="s">
        <v>6</v>
      </c>
      <c r="B319" s="14"/>
    </row>
    <row r="320" spans="1:2" x14ac:dyDescent="0.2">
      <c r="A320" s="10" t="s">
        <v>7</v>
      </c>
      <c r="B320" s="14" t="s">
        <v>488</v>
      </c>
    </row>
    <row r="321" spans="1:2" x14ac:dyDescent="0.2">
      <c r="A321" s="10" t="s">
        <v>8</v>
      </c>
      <c r="B321" s="14"/>
    </row>
    <row r="322" spans="1:2" x14ac:dyDescent="0.2">
      <c r="A322" s="8" t="s">
        <v>21</v>
      </c>
      <c r="B322" s="15"/>
    </row>
    <row r="323" spans="1:2" x14ac:dyDescent="0.2">
      <c r="A323" s="10" t="s">
        <v>3</v>
      </c>
      <c r="B323" s="180" t="s">
        <v>376</v>
      </c>
    </row>
    <row r="324" spans="1:2" x14ac:dyDescent="0.2">
      <c r="A324" s="10" t="s">
        <v>4</v>
      </c>
      <c r="B324" s="14" t="s">
        <v>382</v>
      </c>
    </row>
    <row r="325" spans="1:2" ht="60.05" x14ac:dyDescent="0.2">
      <c r="A325" s="10" t="s">
        <v>5</v>
      </c>
      <c r="B325" s="122" t="s">
        <v>502</v>
      </c>
    </row>
    <row r="326" spans="1:2" x14ac:dyDescent="0.2">
      <c r="A326" s="10" t="s">
        <v>6</v>
      </c>
      <c r="B326" s="14"/>
    </row>
    <row r="327" spans="1:2" x14ac:dyDescent="0.2">
      <c r="A327" s="10" t="s">
        <v>7</v>
      </c>
      <c r="B327" s="26" t="s">
        <v>490</v>
      </c>
    </row>
    <row r="328" spans="1:2" x14ac:dyDescent="0.2">
      <c r="A328" s="10" t="s">
        <v>8</v>
      </c>
      <c r="B328" s="14"/>
    </row>
    <row r="329" spans="1:2" x14ac:dyDescent="0.2">
      <c r="A329" s="8" t="s">
        <v>22</v>
      </c>
      <c r="B329" s="15"/>
    </row>
    <row r="330" spans="1:2" x14ac:dyDescent="0.2">
      <c r="A330" s="10" t="s">
        <v>3</v>
      </c>
      <c r="B330" s="180" t="s">
        <v>376</v>
      </c>
    </row>
    <row r="331" spans="1:2" x14ac:dyDescent="0.2">
      <c r="A331" s="10" t="s">
        <v>4</v>
      </c>
      <c r="B331" s="26" t="s">
        <v>330</v>
      </c>
    </row>
    <row r="332" spans="1:2" ht="34.549999999999997" x14ac:dyDescent="0.2">
      <c r="A332" s="10" t="s">
        <v>5</v>
      </c>
      <c r="B332" s="123" t="s">
        <v>344</v>
      </c>
    </row>
    <row r="333" spans="1:2" ht="29.95" x14ac:dyDescent="0.2">
      <c r="A333" s="10" t="s">
        <v>6</v>
      </c>
      <c r="B333" s="26" t="s">
        <v>77</v>
      </c>
    </row>
    <row r="334" spans="1:2" ht="60.05" x14ac:dyDescent="0.2">
      <c r="A334" s="10" t="s">
        <v>7</v>
      </c>
      <c r="B334" s="26" t="s">
        <v>331</v>
      </c>
    </row>
    <row r="335" spans="1:2" x14ac:dyDescent="0.2">
      <c r="A335" s="12" t="s">
        <v>8</v>
      </c>
      <c r="B335" s="14" t="s">
        <v>201</v>
      </c>
    </row>
    <row r="336" spans="1:2" x14ac:dyDescent="0.2">
      <c r="A336" s="10" t="s">
        <v>23</v>
      </c>
      <c r="B336" s="15"/>
    </row>
    <row r="337" spans="1:2" x14ac:dyDescent="0.2">
      <c r="A337" s="10" t="s">
        <v>3</v>
      </c>
      <c r="B337" s="180" t="s">
        <v>376</v>
      </c>
    </row>
    <row r="338" spans="1:2" ht="37" customHeight="1" x14ac:dyDescent="0.2">
      <c r="A338" s="10" t="s">
        <v>4</v>
      </c>
      <c r="B338" s="90" t="s">
        <v>67</v>
      </c>
    </row>
    <row r="339" spans="1:2" ht="50.25" customHeight="1" x14ac:dyDescent="0.2">
      <c r="A339" s="10" t="s">
        <v>5</v>
      </c>
      <c r="B339" s="55" t="s">
        <v>246</v>
      </c>
    </row>
    <row r="340" spans="1:2" ht="30.15" x14ac:dyDescent="0.2">
      <c r="A340" s="10" t="s">
        <v>6</v>
      </c>
      <c r="B340" s="26" t="s">
        <v>498</v>
      </c>
    </row>
    <row r="341" spans="1:2" ht="60.25" x14ac:dyDescent="0.2">
      <c r="A341" s="10" t="s">
        <v>7</v>
      </c>
      <c r="B341" s="26" t="s">
        <v>100</v>
      </c>
    </row>
    <row r="342" spans="1:2" x14ac:dyDescent="0.2">
      <c r="A342" s="12" t="s">
        <v>8</v>
      </c>
      <c r="B342" s="14" t="s">
        <v>201</v>
      </c>
    </row>
    <row r="343" spans="1:2" x14ac:dyDescent="0.2">
      <c r="A343" s="10" t="s">
        <v>24</v>
      </c>
      <c r="B343" s="15"/>
    </row>
    <row r="344" spans="1:2" x14ac:dyDescent="0.2">
      <c r="A344" s="10" t="s">
        <v>3</v>
      </c>
      <c r="B344" s="180" t="s">
        <v>376</v>
      </c>
    </row>
    <row r="345" spans="1:2" ht="30.15" x14ac:dyDescent="0.25">
      <c r="A345" s="10" t="s">
        <v>4</v>
      </c>
      <c r="B345" s="109" t="s">
        <v>139</v>
      </c>
    </row>
    <row r="346" spans="1:2" ht="30.15" x14ac:dyDescent="0.2">
      <c r="A346" s="10" t="s">
        <v>5</v>
      </c>
      <c r="B346" s="26" t="s">
        <v>43</v>
      </c>
    </row>
    <row r="347" spans="1:2" x14ac:dyDescent="0.2">
      <c r="A347" s="10" t="s">
        <v>6</v>
      </c>
      <c r="B347" s="14"/>
    </row>
    <row r="348" spans="1:2" x14ac:dyDescent="0.2">
      <c r="A348" s="10" t="s">
        <v>7</v>
      </c>
      <c r="B348" s="14" t="s">
        <v>488</v>
      </c>
    </row>
    <row r="349" spans="1:2" x14ac:dyDescent="0.2">
      <c r="A349" s="12" t="s">
        <v>8</v>
      </c>
      <c r="B349" s="14" t="s">
        <v>201</v>
      </c>
    </row>
    <row r="350" spans="1:2" x14ac:dyDescent="0.2">
      <c r="A350" s="10" t="s">
        <v>25</v>
      </c>
      <c r="B350" s="15"/>
    </row>
    <row r="351" spans="1:2" x14ac:dyDescent="0.2">
      <c r="A351" s="10" t="s">
        <v>3</v>
      </c>
      <c r="B351" s="180" t="s">
        <v>376</v>
      </c>
    </row>
    <row r="352" spans="1:2" x14ac:dyDescent="0.2">
      <c r="A352" s="10" t="s">
        <v>4</v>
      </c>
      <c r="B352" s="55"/>
    </row>
    <row r="353" spans="1:2" x14ac:dyDescent="0.2">
      <c r="A353" s="10" t="s">
        <v>5</v>
      </c>
      <c r="B353" s="55" t="s">
        <v>246</v>
      </c>
    </row>
    <row r="354" spans="1:2" x14ac:dyDescent="0.2">
      <c r="A354" s="10" t="s">
        <v>6</v>
      </c>
      <c r="B354" s="14"/>
    </row>
    <row r="355" spans="1:2" x14ac:dyDescent="0.2">
      <c r="A355" s="10" t="s">
        <v>7</v>
      </c>
      <c r="B355" s="14" t="s">
        <v>488</v>
      </c>
    </row>
    <row r="356" spans="1:2" x14ac:dyDescent="0.2">
      <c r="A356" s="12" t="s">
        <v>8</v>
      </c>
      <c r="B356" s="16"/>
    </row>
    <row r="357" spans="1:2" x14ac:dyDescent="0.2">
      <c r="A357" s="8" t="s">
        <v>26</v>
      </c>
      <c r="B357" s="15"/>
    </row>
    <row r="358" spans="1:2" x14ac:dyDescent="0.2">
      <c r="A358" s="10" t="s">
        <v>3</v>
      </c>
      <c r="B358" s="180" t="s">
        <v>376</v>
      </c>
    </row>
    <row r="359" spans="1:2" x14ac:dyDescent="0.2">
      <c r="A359" s="10" t="s">
        <v>4</v>
      </c>
      <c r="B359" s="55"/>
    </row>
    <row r="360" spans="1:2" ht="30.15" x14ac:dyDescent="0.2">
      <c r="A360" s="10" t="s">
        <v>5</v>
      </c>
      <c r="B360" s="122" t="s">
        <v>494</v>
      </c>
    </row>
    <row r="361" spans="1:2" x14ac:dyDescent="0.2">
      <c r="A361" s="10" t="s">
        <v>6</v>
      </c>
      <c r="B361" s="14"/>
    </row>
    <row r="362" spans="1:2" x14ac:dyDescent="0.2">
      <c r="A362" s="10" t="s">
        <v>7</v>
      </c>
      <c r="B362" s="14"/>
    </row>
    <row r="363" spans="1:2" x14ac:dyDescent="0.2">
      <c r="A363" s="10" t="s">
        <v>16</v>
      </c>
      <c r="B363" s="14"/>
    </row>
    <row r="364" spans="1:2" x14ac:dyDescent="0.2">
      <c r="A364" s="8" t="s">
        <v>27</v>
      </c>
      <c r="B364" s="15"/>
    </row>
    <row r="365" spans="1:2" x14ac:dyDescent="0.2">
      <c r="A365" s="10" t="s">
        <v>3</v>
      </c>
      <c r="B365" s="180" t="s">
        <v>376</v>
      </c>
    </row>
    <row r="366" spans="1:2" x14ac:dyDescent="0.2">
      <c r="A366" s="10" t="s">
        <v>4</v>
      </c>
      <c r="B366" s="55"/>
    </row>
    <row r="367" spans="1:2" ht="30.15" x14ac:dyDescent="0.2">
      <c r="A367" s="10" t="s">
        <v>5</v>
      </c>
      <c r="B367" s="122" t="s">
        <v>494</v>
      </c>
    </row>
    <row r="368" spans="1:2" x14ac:dyDescent="0.2">
      <c r="A368" s="10" t="s">
        <v>6</v>
      </c>
      <c r="B368" s="14"/>
    </row>
    <row r="369" spans="1:2" x14ac:dyDescent="0.2">
      <c r="A369" s="10" t="s">
        <v>7</v>
      </c>
      <c r="B369" s="14"/>
    </row>
    <row r="370" spans="1:2" x14ac:dyDescent="0.2">
      <c r="A370" s="10" t="s">
        <v>16</v>
      </c>
      <c r="B370" s="14"/>
    </row>
    <row r="371" spans="1:2" x14ac:dyDescent="0.2">
      <c r="A371" s="21" t="s">
        <v>28</v>
      </c>
      <c r="B371" s="15"/>
    </row>
    <row r="372" spans="1:2" x14ac:dyDescent="0.2">
      <c r="A372" s="10" t="s">
        <v>3</v>
      </c>
      <c r="B372" s="180" t="s">
        <v>376</v>
      </c>
    </row>
    <row r="373" spans="1:2" x14ac:dyDescent="0.2">
      <c r="A373" s="10" t="s">
        <v>4</v>
      </c>
      <c r="B373" s="14" t="s">
        <v>60</v>
      </c>
    </row>
    <row r="374" spans="1:2" ht="45.2" x14ac:dyDescent="0.2">
      <c r="A374" s="10" t="s">
        <v>5</v>
      </c>
      <c r="B374" s="26" t="s">
        <v>496</v>
      </c>
    </row>
    <row r="375" spans="1:2" ht="30.15" x14ac:dyDescent="0.2">
      <c r="A375" s="10" t="s">
        <v>6</v>
      </c>
      <c r="B375" s="26" t="s">
        <v>77</v>
      </c>
    </row>
    <row r="376" spans="1:2" x14ac:dyDescent="0.2">
      <c r="A376" s="10" t="s">
        <v>7</v>
      </c>
      <c r="B376" s="14" t="s">
        <v>497</v>
      </c>
    </row>
    <row r="377" spans="1:2" x14ac:dyDescent="0.2">
      <c r="A377" s="12" t="s">
        <v>16</v>
      </c>
      <c r="B377" s="16" t="s">
        <v>81</v>
      </c>
    </row>
    <row r="378" spans="1:2" x14ac:dyDescent="0.2">
      <c r="A378" s="10" t="s">
        <v>29</v>
      </c>
      <c r="B378" s="15"/>
    </row>
    <row r="379" spans="1:2" x14ac:dyDescent="0.2">
      <c r="A379" s="10" t="s">
        <v>30</v>
      </c>
      <c r="B379" s="180" t="s">
        <v>376</v>
      </c>
    </row>
    <row r="380" spans="1:2" x14ac:dyDescent="0.2">
      <c r="A380" s="10" t="s">
        <v>4</v>
      </c>
      <c r="B380" s="14"/>
    </row>
    <row r="381" spans="1:2" ht="30.15" x14ac:dyDescent="0.2">
      <c r="A381" s="10" t="s">
        <v>5</v>
      </c>
      <c r="B381" s="122" t="s">
        <v>495</v>
      </c>
    </row>
    <row r="382" spans="1:2" x14ac:dyDescent="0.2">
      <c r="A382" s="10" t="s">
        <v>6</v>
      </c>
      <c r="B382" s="14"/>
    </row>
    <row r="383" spans="1:2" x14ac:dyDescent="0.2">
      <c r="A383" s="10" t="s">
        <v>7</v>
      </c>
      <c r="B383" s="14" t="s">
        <v>488</v>
      </c>
    </row>
    <row r="384" spans="1:2" x14ac:dyDescent="0.2">
      <c r="A384" s="12" t="s">
        <v>16</v>
      </c>
      <c r="B384" s="14"/>
    </row>
    <row r="385" spans="1:2" ht="45.2" x14ac:dyDescent="0.2">
      <c r="A385" s="10" t="s">
        <v>31</v>
      </c>
      <c r="B385" s="96" t="s">
        <v>78</v>
      </c>
    </row>
    <row r="386" spans="1:2" x14ac:dyDescent="0.2">
      <c r="A386" s="10" t="s">
        <v>30</v>
      </c>
      <c r="B386" s="180" t="s">
        <v>376</v>
      </c>
    </row>
    <row r="387" spans="1:2" ht="45.2" x14ac:dyDescent="0.2">
      <c r="A387" s="10" t="s">
        <v>4</v>
      </c>
      <c r="B387" s="90" t="s">
        <v>68</v>
      </c>
    </row>
    <row r="388" spans="1:2" ht="90.35" x14ac:dyDescent="0.2">
      <c r="A388" s="10" t="s">
        <v>5</v>
      </c>
      <c r="B388" s="26" t="s">
        <v>82</v>
      </c>
    </row>
    <row r="389" spans="1:2" ht="30.15" x14ac:dyDescent="0.2">
      <c r="A389" s="10" t="s">
        <v>6</v>
      </c>
      <c r="B389" s="26" t="s">
        <v>498</v>
      </c>
    </row>
    <row r="390" spans="1:2" x14ac:dyDescent="0.2">
      <c r="A390" s="10" t="s">
        <v>7</v>
      </c>
      <c r="B390" s="14"/>
    </row>
    <row r="391" spans="1:2" x14ac:dyDescent="0.2">
      <c r="A391" s="12" t="s">
        <v>16</v>
      </c>
      <c r="B391" s="14" t="s">
        <v>200</v>
      </c>
    </row>
    <row r="392" spans="1:2" x14ac:dyDescent="0.2">
      <c r="A392" s="10" t="s">
        <v>32</v>
      </c>
      <c r="B392" s="15"/>
    </row>
    <row r="393" spans="1:2" x14ac:dyDescent="0.2">
      <c r="A393" s="10" t="s">
        <v>30</v>
      </c>
      <c r="B393" s="180" t="s">
        <v>376</v>
      </c>
    </row>
    <row r="394" spans="1:2" x14ac:dyDescent="0.2">
      <c r="A394" s="10" t="s">
        <v>4</v>
      </c>
      <c r="B394" s="14"/>
    </row>
    <row r="395" spans="1:2" ht="30.15" x14ac:dyDescent="0.2">
      <c r="A395" s="10" t="s">
        <v>5</v>
      </c>
      <c r="B395" s="122" t="s">
        <v>503</v>
      </c>
    </row>
    <row r="396" spans="1:2" x14ac:dyDescent="0.2">
      <c r="A396" s="10" t="s">
        <v>6</v>
      </c>
      <c r="B396" s="14"/>
    </row>
    <row r="397" spans="1:2" x14ac:dyDescent="0.2">
      <c r="A397" s="10" t="s">
        <v>7</v>
      </c>
      <c r="B397" s="14"/>
    </row>
    <row r="398" spans="1:2" x14ac:dyDescent="0.2">
      <c r="A398" s="12" t="s">
        <v>16</v>
      </c>
      <c r="B398" s="14"/>
    </row>
    <row r="399" spans="1:2" x14ac:dyDescent="0.2">
      <c r="A399" s="10" t="s">
        <v>33</v>
      </c>
      <c r="B399" s="15"/>
    </row>
    <row r="400" spans="1:2" x14ac:dyDescent="0.2">
      <c r="A400" s="10" t="s">
        <v>30</v>
      </c>
      <c r="B400" s="14" t="s">
        <v>116</v>
      </c>
    </row>
    <row r="401" spans="1:2" x14ac:dyDescent="0.2">
      <c r="A401" s="10" t="s">
        <v>4</v>
      </c>
      <c r="B401" s="14"/>
    </row>
    <row r="402" spans="1:2" x14ac:dyDescent="0.2">
      <c r="A402" s="10" t="s">
        <v>5</v>
      </c>
      <c r="B402" s="14"/>
    </row>
    <row r="403" spans="1:2" x14ac:dyDescent="0.2">
      <c r="A403" s="10" t="s">
        <v>6</v>
      </c>
      <c r="B403" s="14"/>
    </row>
    <row r="404" spans="1:2" x14ac:dyDescent="0.2">
      <c r="A404" s="10" t="s">
        <v>7</v>
      </c>
      <c r="B404" s="14"/>
    </row>
    <row r="405" spans="1:2" x14ac:dyDescent="0.2">
      <c r="A405" s="10" t="s">
        <v>16</v>
      </c>
      <c r="B405" s="14"/>
    </row>
    <row r="406" spans="1:2" x14ac:dyDescent="0.2">
      <c r="A406" s="98" t="s">
        <v>34</v>
      </c>
      <c r="B406" s="15"/>
    </row>
    <row r="407" spans="1:2" x14ac:dyDescent="0.2">
      <c r="A407" s="99" t="s">
        <v>30</v>
      </c>
      <c r="B407" s="14" t="s">
        <v>116</v>
      </c>
    </row>
    <row r="408" spans="1:2" x14ac:dyDescent="0.2">
      <c r="A408" s="99" t="s">
        <v>4</v>
      </c>
      <c r="B408" s="14"/>
    </row>
    <row r="409" spans="1:2" x14ac:dyDescent="0.2">
      <c r="A409" s="99" t="s">
        <v>5</v>
      </c>
      <c r="B409" s="14"/>
    </row>
    <row r="410" spans="1:2" x14ac:dyDescent="0.2">
      <c r="A410" s="99" t="s">
        <v>6</v>
      </c>
      <c r="B410" s="14"/>
    </row>
    <row r="411" spans="1:2" x14ac:dyDescent="0.2">
      <c r="A411" s="99" t="s">
        <v>7</v>
      </c>
      <c r="B411" s="14"/>
    </row>
    <row r="412" spans="1:2" x14ac:dyDescent="0.2">
      <c r="A412" s="100" t="s">
        <v>16</v>
      </c>
      <c r="B412" s="16"/>
    </row>
    <row r="413" spans="1:2" x14ac:dyDescent="0.2">
      <c r="A413" s="99" t="s">
        <v>35</v>
      </c>
      <c r="B413" s="14"/>
    </row>
    <row r="414" spans="1:2" x14ac:dyDescent="0.2">
      <c r="A414" s="99" t="s">
        <v>3</v>
      </c>
      <c r="B414" s="180" t="s">
        <v>376</v>
      </c>
    </row>
    <row r="415" spans="1:2" ht="30.15" x14ac:dyDescent="0.2">
      <c r="A415" s="99" t="s">
        <v>4</v>
      </c>
      <c r="B415" s="90" t="s">
        <v>69</v>
      </c>
    </row>
    <row r="416" spans="1:2" ht="120.45" x14ac:dyDescent="0.2">
      <c r="A416" s="99" t="s">
        <v>5</v>
      </c>
      <c r="B416" s="26" t="s">
        <v>64</v>
      </c>
    </row>
    <row r="417" spans="1:2" ht="30.15" x14ac:dyDescent="0.2">
      <c r="A417" s="99" t="s">
        <v>6</v>
      </c>
      <c r="B417" s="26" t="s">
        <v>77</v>
      </c>
    </row>
    <row r="418" spans="1:2" ht="30.15" x14ac:dyDescent="0.2">
      <c r="A418" s="99" t="s">
        <v>7</v>
      </c>
      <c r="B418" s="26" t="s">
        <v>140</v>
      </c>
    </row>
    <row r="419" spans="1:2" ht="15.75" customHeight="1" thickBot="1" x14ac:dyDescent="0.25">
      <c r="A419" s="276" t="s">
        <v>16</v>
      </c>
      <c r="B419" s="18" t="s">
        <v>201</v>
      </c>
    </row>
  </sheetData>
  <pageMargins left="0.75" right="0.75" top="1" bottom="1" header="0.5" footer="0.5"/>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I419"/>
  <sheetViews>
    <sheetView topLeftCell="A322" zoomScale="70" zoomScaleNormal="70" workbookViewId="0">
      <selection activeCell="A211" sqref="A211"/>
    </sheetView>
  </sheetViews>
  <sheetFormatPr defaultColWidth="11.44140625" defaultRowHeight="15.05" x14ac:dyDescent="0.25"/>
  <cols>
    <col min="1" max="1" width="62.44140625" style="2" customWidth="1"/>
    <col min="2" max="2" width="97.44140625" style="4" customWidth="1"/>
    <col min="3" max="3" width="11.44140625" style="2"/>
    <col min="4" max="4" width="43.88671875" style="2" customWidth="1"/>
    <col min="5" max="16384" width="11.44140625" style="2"/>
  </cols>
  <sheetData>
    <row r="1" spans="1:9" ht="25.55" x14ac:dyDescent="0.4">
      <c r="A1" s="1" t="s">
        <v>40</v>
      </c>
      <c r="F1"/>
    </row>
    <row r="2" spans="1:9" s="4" customFormat="1" x14ac:dyDescent="0.2">
      <c r="A2" s="3"/>
    </row>
    <row r="3" spans="1:9" s="4" customFormat="1" ht="119.95" x14ac:dyDescent="0.2">
      <c r="A3" s="255" t="s">
        <v>1</v>
      </c>
      <c r="B3" s="61" t="s">
        <v>247</v>
      </c>
    </row>
    <row r="4" spans="1:9" s="4" customFormat="1" x14ac:dyDescent="0.2"/>
    <row r="5" spans="1:9" s="4" customFormat="1" x14ac:dyDescent="0.2"/>
    <row r="6" spans="1:9" s="4" customFormat="1" ht="18.350000000000001" thickBot="1" x14ac:dyDescent="0.35">
      <c r="A6" s="5" t="s">
        <v>2</v>
      </c>
    </row>
    <row r="7" spans="1:9" s="4" customFormat="1" x14ac:dyDescent="0.25">
      <c r="A7" s="6" t="s">
        <v>61</v>
      </c>
      <c r="B7" s="7"/>
    </row>
    <row r="8" spans="1:9" s="4" customFormat="1" ht="15.75" x14ac:dyDescent="0.25">
      <c r="A8" s="8"/>
      <c r="B8" s="9"/>
    </row>
    <row r="9" spans="1:9" s="4" customFormat="1" ht="31.75" x14ac:dyDescent="0.25">
      <c r="A9" s="10" t="s">
        <v>3</v>
      </c>
      <c r="B9" s="11" t="s">
        <v>377</v>
      </c>
    </row>
    <row r="10" spans="1:9" s="4" customFormat="1" ht="15.75" x14ac:dyDescent="0.25">
      <c r="A10" s="10" t="s">
        <v>4</v>
      </c>
      <c r="B10" s="11" t="s">
        <v>461</v>
      </c>
      <c r="C10" s="288"/>
      <c r="D10" s="57"/>
      <c r="E10" s="57"/>
      <c r="F10" s="57"/>
      <c r="G10" s="57"/>
      <c r="H10" s="57"/>
      <c r="I10" s="57"/>
    </row>
    <row r="11" spans="1:9" s="4" customFormat="1" ht="31.75" x14ac:dyDescent="0.3">
      <c r="A11" s="10" t="s">
        <v>5</v>
      </c>
      <c r="B11" s="11" t="s">
        <v>378</v>
      </c>
      <c r="C11" s="289"/>
      <c r="D11" s="57"/>
      <c r="E11" s="57"/>
      <c r="F11" s="57"/>
      <c r="G11" s="57"/>
      <c r="H11" s="57"/>
      <c r="I11" s="57"/>
    </row>
    <row r="12" spans="1:9" s="4" customFormat="1" ht="31.75" x14ac:dyDescent="0.3">
      <c r="A12" s="10" t="s">
        <v>6</v>
      </c>
      <c r="B12" s="11" t="s">
        <v>379</v>
      </c>
      <c r="C12" s="289"/>
      <c r="D12" s="57"/>
      <c r="E12" s="57"/>
      <c r="F12" s="57"/>
      <c r="G12" s="57"/>
      <c r="H12" s="57"/>
      <c r="I12" s="57"/>
    </row>
    <row r="13" spans="1:9" s="4" customFormat="1" ht="31.75" x14ac:dyDescent="0.25">
      <c r="A13" s="10" t="s">
        <v>7</v>
      </c>
      <c r="B13" s="11" t="s">
        <v>380</v>
      </c>
    </row>
    <row r="14" spans="1:9" s="4" customFormat="1" ht="15.75" x14ac:dyDescent="0.25">
      <c r="A14" s="12" t="s">
        <v>8</v>
      </c>
      <c r="B14" s="13" t="s">
        <v>381</v>
      </c>
    </row>
    <row r="15" spans="1:9" s="4" customFormat="1" x14ac:dyDescent="0.25">
      <c r="A15" s="10" t="s">
        <v>9</v>
      </c>
      <c r="B15" s="14"/>
    </row>
    <row r="16" spans="1:9" s="4" customFormat="1" x14ac:dyDescent="0.25">
      <c r="A16" s="10" t="s">
        <v>3</v>
      </c>
      <c r="B16" s="14" t="s">
        <v>116</v>
      </c>
    </row>
    <row r="17" spans="1:2" s="4" customFormat="1" x14ac:dyDescent="0.25">
      <c r="A17" s="10" t="s">
        <v>4</v>
      </c>
      <c r="B17" s="14"/>
    </row>
    <row r="18" spans="1:2" s="4" customFormat="1" x14ac:dyDescent="0.25">
      <c r="A18" s="10" t="s">
        <v>5</v>
      </c>
      <c r="B18" s="14"/>
    </row>
    <row r="19" spans="1:2" s="4" customFormat="1" x14ac:dyDescent="0.25">
      <c r="A19" s="10" t="s">
        <v>6</v>
      </c>
      <c r="B19" s="14"/>
    </row>
    <row r="20" spans="1:2" s="4" customFormat="1" x14ac:dyDescent="0.2">
      <c r="A20" s="10" t="s">
        <v>7</v>
      </c>
      <c r="B20" s="14"/>
    </row>
    <row r="21" spans="1:2" s="4" customFormat="1" x14ac:dyDescent="0.2">
      <c r="A21" s="10" t="s">
        <v>8</v>
      </c>
      <c r="B21" s="14"/>
    </row>
    <row r="22" spans="1:2" s="4" customFormat="1" x14ac:dyDescent="0.2">
      <c r="A22" s="8" t="s">
        <v>10</v>
      </c>
      <c r="B22" s="15"/>
    </row>
    <row r="23" spans="1:2" s="4" customFormat="1" x14ac:dyDescent="0.2">
      <c r="A23" s="10" t="s">
        <v>3</v>
      </c>
      <c r="B23" s="14" t="s">
        <v>116</v>
      </c>
    </row>
    <row r="24" spans="1:2" s="4" customFormat="1" x14ac:dyDescent="0.2">
      <c r="A24" s="10" t="s">
        <v>4</v>
      </c>
      <c r="B24" s="14"/>
    </row>
    <row r="25" spans="1:2" s="4" customFormat="1" x14ac:dyDescent="0.2">
      <c r="A25" s="10" t="s">
        <v>5</v>
      </c>
      <c r="B25" s="14"/>
    </row>
    <row r="26" spans="1:2" s="4" customFormat="1" x14ac:dyDescent="0.2">
      <c r="A26" s="10" t="s">
        <v>6</v>
      </c>
      <c r="B26" s="14"/>
    </row>
    <row r="27" spans="1:2" s="4" customFormat="1" x14ac:dyDescent="0.2">
      <c r="A27" s="10" t="s">
        <v>7</v>
      </c>
      <c r="B27" s="14"/>
    </row>
    <row r="28" spans="1:2" s="4" customFormat="1" x14ac:dyDescent="0.2">
      <c r="A28" s="12" t="s">
        <v>8</v>
      </c>
      <c r="B28" s="16"/>
    </row>
    <row r="29" spans="1:2" s="4" customFormat="1" x14ac:dyDescent="0.2">
      <c r="A29" s="10" t="s">
        <v>11</v>
      </c>
      <c r="B29" s="14"/>
    </row>
    <row r="30" spans="1:2" s="4" customFormat="1" x14ac:dyDescent="0.2">
      <c r="A30" s="10" t="s">
        <v>3</v>
      </c>
      <c r="B30" s="27" t="s">
        <v>116</v>
      </c>
    </row>
    <row r="31" spans="1:2" s="4" customFormat="1" x14ac:dyDescent="0.2">
      <c r="A31" s="10" t="s">
        <v>4</v>
      </c>
      <c r="B31" s="14"/>
    </row>
    <row r="32" spans="1:2" s="4" customFormat="1" x14ac:dyDescent="0.2">
      <c r="A32" s="10" t="s">
        <v>5</v>
      </c>
      <c r="B32" s="26"/>
    </row>
    <row r="33" spans="1:2" s="4" customFormat="1" x14ac:dyDescent="0.2">
      <c r="A33" s="10" t="s">
        <v>6</v>
      </c>
      <c r="B33" s="14"/>
    </row>
    <row r="34" spans="1:2" s="4" customFormat="1" x14ac:dyDescent="0.2">
      <c r="A34" s="10" t="s">
        <v>7</v>
      </c>
      <c r="B34" s="14"/>
    </row>
    <row r="35" spans="1:2" s="4" customFormat="1" x14ac:dyDescent="0.2">
      <c r="A35" s="10" t="s">
        <v>8</v>
      </c>
      <c r="B35" s="14"/>
    </row>
    <row r="36" spans="1:2" s="4" customFormat="1" x14ac:dyDescent="0.2">
      <c r="A36" s="8" t="s">
        <v>12</v>
      </c>
      <c r="B36" s="15"/>
    </row>
    <row r="37" spans="1:2" s="4" customFormat="1" x14ac:dyDescent="0.2">
      <c r="A37" s="10" t="s">
        <v>3</v>
      </c>
      <c r="B37" s="14" t="s">
        <v>116</v>
      </c>
    </row>
    <row r="38" spans="1:2" s="4" customFormat="1" x14ac:dyDescent="0.2">
      <c r="A38" s="10" t="s">
        <v>4</v>
      </c>
      <c r="B38" s="14"/>
    </row>
    <row r="39" spans="1:2" s="4" customFormat="1" x14ac:dyDescent="0.2">
      <c r="A39" s="10" t="s">
        <v>5</v>
      </c>
      <c r="B39" s="14"/>
    </row>
    <row r="40" spans="1:2" s="4" customFormat="1" x14ac:dyDescent="0.2">
      <c r="A40" s="10" t="s">
        <v>6</v>
      </c>
      <c r="B40" s="14"/>
    </row>
    <row r="41" spans="1:2" s="4" customFormat="1" x14ac:dyDescent="0.2">
      <c r="A41" s="10" t="s">
        <v>7</v>
      </c>
      <c r="B41" s="14"/>
    </row>
    <row r="42" spans="1:2" s="4" customFormat="1" x14ac:dyDescent="0.2">
      <c r="A42" s="12" t="s">
        <v>8</v>
      </c>
      <c r="B42" s="16"/>
    </row>
    <row r="43" spans="1:2" s="4" customFormat="1" x14ac:dyDescent="0.2">
      <c r="A43" s="10" t="s">
        <v>13</v>
      </c>
      <c r="B43" s="14"/>
    </row>
    <row r="44" spans="1:2" s="4" customFormat="1" x14ac:dyDescent="0.2">
      <c r="A44" s="10" t="s">
        <v>3</v>
      </c>
      <c r="B44" s="14" t="s">
        <v>116</v>
      </c>
    </row>
    <row r="45" spans="1:2" s="4" customFormat="1" x14ac:dyDescent="0.2">
      <c r="A45" s="10" t="s">
        <v>4</v>
      </c>
      <c r="B45" s="14"/>
    </row>
    <row r="46" spans="1:2" s="4" customFormat="1" x14ac:dyDescent="0.2">
      <c r="A46" s="10" t="s">
        <v>5</v>
      </c>
      <c r="B46" s="14"/>
    </row>
    <row r="47" spans="1:2" s="4" customFormat="1" x14ac:dyDescent="0.2">
      <c r="A47" s="10" t="s">
        <v>6</v>
      </c>
      <c r="B47" s="14"/>
    </row>
    <row r="48" spans="1:2" s="4" customFormat="1" x14ac:dyDescent="0.2">
      <c r="A48" s="10" t="s">
        <v>7</v>
      </c>
      <c r="B48" s="14"/>
    </row>
    <row r="49" spans="1:2" s="4" customFormat="1" x14ac:dyDescent="0.2">
      <c r="A49" s="10" t="s">
        <v>8</v>
      </c>
      <c r="B49" s="14"/>
    </row>
    <row r="50" spans="1:2" s="4" customFormat="1" x14ac:dyDescent="0.2">
      <c r="A50" s="8" t="s">
        <v>14</v>
      </c>
      <c r="B50" s="15"/>
    </row>
    <row r="51" spans="1:2" s="4" customFormat="1" x14ac:dyDescent="0.2">
      <c r="A51" s="10" t="s">
        <v>3</v>
      </c>
      <c r="B51" s="180" t="s">
        <v>376</v>
      </c>
    </row>
    <row r="52" spans="1:2" s="4" customFormat="1" x14ac:dyDescent="0.2">
      <c r="A52" s="10" t="s">
        <v>4</v>
      </c>
      <c r="B52" s="102" t="s">
        <v>316</v>
      </c>
    </row>
    <row r="53" spans="1:2" s="4" customFormat="1" ht="165.6" x14ac:dyDescent="0.25">
      <c r="A53" s="10" t="s">
        <v>5</v>
      </c>
      <c r="B53" s="60" t="s">
        <v>141</v>
      </c>
    </row>
    <row r="54" spans="1:2" s="4" customFormat="1" ht="29.95" x14ac:dyDescent="0.2">
      <c r="A54" s="10" t="s">
        <v>6</v>
      </c>
      <c r="B54" s="26" t="s">
        <v>290</v>
      </c>
    </row>
    <row r="55" spans="1:2" s="4" customFormat="1" x14ac:dyDescent="0.2">
      <c r="A55" s="10" t="s">
        <v>7</v>
      </c>
      <c r="B55" s="14" t="s">
        <v>248</v>
      </c>
    </row>
    <row r="56" spans="1:2" s="4" customFormat="1" x14ac:dyDescent="0.2">
      <c r="A56" s="12" t="s">
        <v>8</v>
      </c>
      <c r="B56" s="111" t="s">
        <v>203</v>
      </c>
    </row>
    <row r="57" spans="1:2" s="4" customFormat="1" x14ac:dyDescent="0.2">
      <c r="A57" s="98" t="s">
        <v>15</v>
      </c>
      <c r="B57" s="290"/>
    </row>
    <row r="58" spans="1:2" s="4" customFormat="1" x14ac:dyDescent="0.2">
      <c r="A58" s="99" t="s">
        <v>3</v>
      </c>
      <c r="B58" s="180" t="s">
        <v>116</v>
      </c>
    </row>
    <row r="59" spans="1:2" s="4" customFormat="1" x14ac:dyDescent="0.2">
      <c r="A59" s="99" t="s">
        <v>4</v>
      </c>
      <c r="B59" s="102"/>
    </row>
    <row r="60" spans="1:2" s="4" customFormat="1" x14ac:dyDescent="0.2">
      <c r="A60" s="99" t="s">
        <v>5</v>
      </c>
      <c r="B60" s="60"/>
    </row>
    <row r="61" spans="1:2" s="4" customFormat="1" x14ac:dyDescent="0.2">
      <c r="A61" s="99" t="s">
        <v>6</v>
      </c>
      <c r="B61" s="26"/>
    </row>
    <row r="62" spans="1:2" s="4" customFormat="1" x14ac:dyDescent="0.2">
      <c r="A62" s="99" t="s">
        <v>7</v>
      </c>
      <c r="B62" s="14"/>
    </row>
    <row r="63" spans="1:2" s="4" customFormat="1" x14ac:dyDescent="0.2">
      <c r="A63" s="100" t="s">
        <v>8</v>
      </c>
      <c r="B63" s="111"/>
    </row>
    <row r="64" spans="1:2" s="4" customFormat="1" x14ac:dyDescent="0.2">
      <c r="A64" s="10" t="s">
        <v>29</v>
      </c>
      <c r="B64" s="14"/>
    </row>
    <row r="65" spans="1:2" s="4" customFormat="1" x14ac:dyDescent="0.2">
      <c r="A65" s="10" t="s">
        <v>3</v>
      </c>
      <c r="B65" s="14" t="s">
        <v>116</v>
      </c>
    </row>
    <row r="66" spans="1:2" s="4" customFormat="1" x14ac:dyDescent="0.2">
      <c r="A66" s="10" t="s">
        <v>4</v>
      </c>
      <c r="B66" s="14"/>
    </row>
    <row r="67" spans="1:2" s="4" customFormat="1" x14ac:dyDescent="0.2">
      <c r="A67" s="10" t="s">
        <v>5</v>
      </c>
      <c r="B67" s="26"/>
    </row>
    <row r="68" spans="1:2" s="4" customFormat="1" x14ac:dyDescent="0.2">
      <c r="A68" s="10" t="s">
        <v>6</v>
      </c>
      <c r="B68" s="14"/>
    </row>
    <row r="69" spans="1:2" s="4" customFormat="1" x14ac:dyDescent="0.2">
      <c r="A69" s="10" t="s">
        <v>7</v>
      </c>
      <c r="B69" s="14"/>
    </row>
    <row r="70" spans="1:2" s="4" customFormat="1" x14ac:dyDescent="0.2">
      <c r="A70" s="10" t="s">
        <v>16</v>
      </c>
      <c r="B70" s="14"/>
    </row>
    <row r="71" spans="1:2" s="4" customFormat="1" x14ac:dyDescent="0.2">
      <c r="A71" s="8" t="s">
        <v>17</v>
      </c>
      <c r="B71" s="15"/>
    </row>
    <row r="72" spans="1:2" s="4" customFormat="1" x14ac:dyDescent="0.2">
      <c r="A72" s="10" t="s">
        <v>3</v>
      </c>
      <c r="B72" s="27" t="s">
        <v>116</v>
      </c>
    </row>
    <row r="73" spans="1:2" s="4" customFormat="1" x14ac:dyDescent="0.2">
      <c r="A73" s="10" t="s">
        <v>4</v>
      </c>
      <c r="B73" s="14"/>
    </row>
    <row r="74" spans="1:2" s="4" customFormat="1" x14ac:dyDescent="0.2">
      <c r="A74" s="10" t="s">
        <v>5</v>
      </c>
      <c r="B74" s="14"/>
    </row>
    <row r="75" spans="1:2" s="4" customFormat="1" x14ac:dyDescent="0.2">
      <c r="A75" s="10" t="s">
        <v>6</v>
      </c>
      <c r="B75" s="14"/>
    </row>
    <row r="76" spans="1:2" s="4" customFormat="1" x14ac:dyDescent="0.2">
      <c r="A76" s="10" t="s">
        <v>7</v>
      </c>
      <c r="B76" s="14"/>
    </row>
    <row r="77" spans="1:2" s="4" customFormat="1" x14ac:dyDescent="0.2">
      <c r="A77" s="10" t="s">
        <v>16</v>
      </c>
      <c r="B77" s="14"/>
    </row>
    <row r="78" spans="1:2" s="4" customFormat="1" x14ac:dyDescent="0.2">
      <c r="A78" s="143" t="s">
        <v>351</v>
      </c>
      <c r="B78" s="15"/>
    </row>
    <row r="79" spans="1:2" s="4" customFormat="1" x14ac:dyDescent="0.2">
      <c r="A79" s="144" t="s">
        <v>30</v>
      </c>
      <c r="B79" s="14" t="s">
        <v>116</v>
      </c>
    </row>
    <row r="80" spans="1:2" s="4" customFormat="1" x14ac:dyDescent="0.2">
      <c r="A80" s="144" t="s">
        <v>130</v>
      </c>
      <c r="B80" s="14"/>
    </row>
    <row r="81" spans="1:4" s="4" customFormat="1" x14ac:dyDescent="0.2">
      <c r="A81" s="144" t="s">
        <v>309</v>
      </c>
      <c r="B81" s="14"/>
    </row>
    <row r="82" spans="1:4" s="4" customFormat="1" x14ac:dyDescent="0.2">
      <c r="A82" s="144" t="s">
        <v>310</v>
      </c>
      <c r="B82" s="14"/>
    </row>
    <row r="83" spans="1:4" s="4" customFormat="1" x14ac:dyDescent="0.2">
      <c r="A83" s="144" t="s">
        <v>311</v>
      </c>
      <c r="B83" s="14"/>
    </row>
    <row r="84" spans="1:4" s="4" customFormat="1" x14ac:dyDescent="0.2">
      <c r="A84" s="145" t="s">
        <v>16</v>
      </c>
      <c r="B84" s="16"/>
    </row>
    <row r="85" spans="1:4" s="4" customFormat="1" x14ac:dyDescent="0.2">
      <c r="A85" s="143" t="s">
        <v>352</v>
      </c>
      <c r="B85" s="15"/>
    </row>
    <row r="86" spans="1:4" s="4" customFormat="1" x14ac:dyDescent="0.2">
      <c r="A86" s="144" t="s">
        <v>30</v>
      </c>
      <c r="B86" s="14" t="s">
        <v>116</v>
      </c>
    </row>
    <row r="87" spans="1:4" s="4" customFormat="1" x14ac:dyDescent="0.2">
      <c r="A87" s="144" t="s">
        <v>130</v>
      </c>
      <c r="B87" s="14"/>
    </row>
    <row r="88" spans="1:4" s="4" customFormat="1" x14ac:dyDescent="0.2">
      <c r="A88" s="144" t="s">
        <v>309</v>
      </c>
      <c r="B88" s="14"/>
    </row>
    <row r="89" spans="1:4" s="4" customFormat="1" x14ac:dyDescent="0.2">
      <c r="A89" s="144" t="s">
        <v>310</v>
      </c>
      <c r="B89" s="14"/>
    </row>
    <row r="90" spans="1:4" s="4" customFormat="1" x14ac:dyDescent="0.2">
      <c r="A90" s="144" t="s">
        <v>311</v>
      </c>
      <c r="B90" s="14"/>
    </row>
    <row r="91" spans="1:4" s="4" customFormat="1" x14ac:dyDescent="0.2">
      <c r="A91" s="145" t="s">
        <v>16</v>
      </c>
      <c r="B91" s="16"/>
    </row>
    <row r="92" spans="1:4" s="4" customFormat="1" x14ac:dyDescent="0.2">
      <c r="A92" s="8" t="s">
        <v>18</v>
      </c>
      <c r="B92" s="15"/>
    </row>
    <row r="93" spans="1:4" s="4" customFormat="1" x14ac:dyDescent="0.2">
      <c r="A93" s="10" t="s">
        <v>3</v>
      </c>
      <c r="B93" s="14" t="s">
        <v>116</v>
      </c>
    </row>
    <row r="94" spans="1:4" s="4" customFormat="1" x14ac:dyDescent="0.2">
      <c r="A94" s="10" t="s">
        <v>4</v>
      </c>
      <c r="B94" s="14"/>
    </row>
    <row r="95" spans="1:4" s="4" customFormat="1" x14ac:dyDescent="0.2">
      <c r="A95" s="10" t="s">
        <v>5</v>
      </c>
      <c r="B95" s="14"/>
      <c r="D95" s="2"/>
    </row>
    <row r="96" spans="1:4" s="4" customFormat="1" x14ac:dyDescent="0.2">
      <c r="A96" s="10" t="s">
        <v>6</v>
      </c>
      <c r="B96" s="14"/>
      <c r="D96" s="2"/>
    </row>
    <row r="97" spans="1:4" s="4" customFormat="1" x14ac:dyDescent="0.2">
      <c r="A97" s="10" t="s">
        <v>7</v>
      </c>
      <c r="B97" s="14"/>
      <c r="D97" s="2"/>
    </row>
    <row r="98" spans="1:4" s="4" customFormat="1" x14ac:dyDescent="0.2">
      <c r="A98" s="12" t="s">
        <v>16</v>
      </c>
      <c r="B98" s="16"/>
      <c r="D98" s="2"/>
    </row>
    <row r="99" spans="1:4" s="4" customFormat="1" x14ac:dyDescent="0.2">
      <c r="A99" s="10" t="s">
        <v>19</v>
      </c>
      <c r="B99" s="14"/>
      <c r="D99" s="2"/>
    </row>
    <row r="100" spans="1:4" s="4" customFormat="1" x14ac:dyDescent="0.2">
      <c r="A100" s="10" t="s">
        <v>3</v>
      </c>
      <c r="B100" s="14" t="s">
        <v>116</v>
      </c>
      <c r="D100" s="2"/>
    </row>
    <row r="101" spans="1:4" s="4" customFormat="1" x14ac:dyDescent="0.2">
      <c r="A101" s="10" t="s">
        <v>4</v>
      </c>
      <c r="B101" s="14"/>
      <c r="D101" s="2"/>
    </row>
    <row r="102" spans="1:4" s="4" customFormat="1" x14ac:dyDescent="0.2">
      <c r="A102" s="10" t="s">
        <v>5</v>
      </c>
      <c r="B102" s="14"/>
      <c r="D102" s="2"/>
    </row>
    <row r="103" spans="1:4" s="4" customFormat="1" x14ac:dyDescent="0.2">
      <c r="A103" s="10" t="s">
        <v>6</v>
      </c>
      <c r="B103" s="14"/>
      <c r="D103" s="2"/>
    </row>
    <row r="104" spans="1:4" s="4" customFormat="1" x14ac:dyDescent="0.2">
      <c r="A104" s="10" t="s">
        <v>7</v>
      </c>
      <c r="B104" s="14"/>
      <c r="D104" s="2"/>
    </row>
    <row r="105" spans="1:4" s="4" customFormat="1" x14ac:dyDescent="0.2">
      <c r="A105" s="10" t="s">
        <v>16</v>
      </c>
      <c r="B105" s="14"/>
      <c r="D105" s="2"/>
    </row>
    <row r="106" spans="1:4" s="4" customFormat="1" x14ac:dyDescent="0.2">
      <c r="A106" s="143" t="s">
        <v>353</v>
      </c>
      <c r="B106" s="271"/>
      <c r="D106" s="2"/>
    </row>
    <row r="107" spans="1:4" s="4" customFormat="1" x14ac:dyDescent="0.2">
      <c r="A107" s="144" t="s">
        <v>354</v>
      </c>
      <c r="B107" s="273" t="s">
        <v>116</v>
      </c>
      <c r="D107" s="2"/>
    </row>
    <row r="108" spans="1:4" s="4" customFormat="1" x14ac:dyDescent="0.2">
      <c r="A108" s="144" t="s">
        <v>355</v>
      </c>
      <c r="B108" s="273"/>
      <c r="D108" s="2"/>
    </row>
    <row r="109" spans="1:4" s="4" customFormat="1" x14ac:dyDescent="0.2">
      <c r="A109" s="144" t="s">
        <v>356</v>
      </c>
      <c r="B109" s="273"/>
      <c r="D109" s="2"/>
    </row>
    <row r="110" spans="1:4" s="4" customFormat="1" x14ac:dyDescent="0.2">
      <c r="A110" s="144" t="s">
        <v>357</v>
      </c>
      <c r="B110" s="273"/>
      <c r="D110" s="2"/>
    </row>
    <row r="111" spans="1:4" s="4" customFormat="1" x14ac:dyDescent="0.2">
      <c r="A111" s="144" t="s">
        <v>358</v>
      </c>
      <c r="B111" s="273"/>
      <c r="D111" s="2"/>
    </row>
    <row r="112" spans="1:4" s="4" customFormat="1" x14ac:dyDescent="0.2">
      <c r="A112" s="145" t="s">
        <v>359</v>
      </c>
      <c r="B112" s="275"/>
      <c r="D112" s="2"/>
    </row>
    <row r="113" spans="1:4" s="4" customFormat="1" ht="15.75" thickBot="1" x14ac:dyDescent="0.25">
      <c r="A113" s="19"/>
      <c r="B113" s="256"/>
      <c r="D113" s="2"/>
    </row>
    <row r="114" spans="1:4" s="4" customFormat="1" x14ac:dyDescent="0.2">
      <c r="A114" s="6" t="s">
        <v>144</v>
      </c>
      <c r="B114" s="7"/>
      <c r="D114" s="2"/>
    </row>
    <row r="115" spans="1:4" s="4" customFormat="1" x14ac:dyDescent="0.2">
      <c r="A115" s="8" t="s">
        <v>20</v>
      </c>
      <c r="B115" s="15"/>
      <c r="D115" s="2"/>
    </row>
    <row r="116" spans="1:4" s="4" customFormat="1" x14ac:dyDescent="0.2">
      <c r="A116" s="10" t="s">
        <v>3</v>
      </c>
      <c r="B116" s="14" t="s">
        <v>116</v>
      </c>
      <c r="D116" s="2"/>
    </row>
    <row r="117" spans="1:4" s="4" customFormat="1" x14ac:dyDescent="0.2">
      <c r="A117" s="10" t="s">
        <v>4</v>
      </c>
      <c r="B117" s="14"/>
      <c r="D117" s="2"/>
    </row>
    <row r="118" spans="1:4" s="4" customFormat="1" x14ac:dyDescent="0.2">
      <c r="A118" s="10" t="s">
        <v>5</v>
      </c>
      <c r="B118" s="14"/>
      <c r="D118" s="2"/>
    </row>
    <row r="119" spans="1:4" s="4" customFormat="1" x14ac:dyDescent="0.2">
      <c r="A119" s="10" t="s">
        <v>6</v>
      </c>
      <c r="B119" s="14"/>
      <c r="D119" s="2"/>
    </row>
    <row r="120" spans="1:4" s="4" customFormat="1" x14ac:dyDescent="0.2">
      <c r="A120" s="10" t="s">
        <v>7</v>
      </c>
      <c r="B120" s="14"/>
      <c r="D120" s="2"/>
    </row>
    <row r="121" spans="1:4" x14ac:dyDescent="0.2">
      <c r="A121" s="10" t="s">
        <v>8</v>
      </c>
      <c r="B121" s="14"/>
    </row>
    <row r="122" spans="1:4" x14ac:dyDescent="0.2">
      <c r="A122" s="8" t="s">
        <v>21</v>
      </c>
      <c r="B122" s="15"/>
    </row>
    <row r="123" spans="1:4" x14ac:dyDescent="0.2">
      <c r="A123" s="10" t="s">
        <v>3</v>
      </c>
      <c r="B123" s="14" t="s">
        <v>116</v>
      </c>
    </row>
    <row r="124" spans="1:4" x14ac:dyDescent="0.2">
      <c r="A124" s="10" t="s">
        <v>4</v>
      </c>
      <c r="B124" s="14"/>
    </row>
    <row r="125" spans="1:4" x14ac:dyDescent="0.2">
      <c r="A125" s="10" t="s">
        <v>5</v>
      </c>
      <c r="B125" s="14"/>
    </row>
    <row r="126" spans="1:4" x14ac:dyDescent="0.2">
      <c r="A126" s="10" t="s">
        <v>6</v>
      </c>
      <c r="B126" s="14"/>
    </row>
    <row r="127" spans="1:4" x14ac:dyDescent="0.2">
      <c r="A127" s="10" t="s">
        <v>7</v>
      </c>
      <c r="B127" s="14"/>
    </row>
    <row r="128" spans="1:4" x14ac:dyDescent="0.2">
      <c r="A128" s="10" t="s">
        <v>8</v>
      </c>
      <c r="B128" s="14"/>
    </row>
    <row r="129" spans="1:2" x14ac:dyDescent="0.2">
      <c r="A129" s="8" t="s">
        <v>22</v>
      </c>
      <c r="B129" s="15"/>
    </row>
    <row r="130" spans="1:2" x14ac:dyDescent="0.2">
      <c r="A130" s="10" t="s">
        <v>3</v>
      </c>
      <c r="B130" s="14" t="s">
        <v>116</v>
      </c>
    </row>
    <row r="131" spans="1:2" x14ac:dyDescent="0.2">
      <c r="A131" s="10" t="s">
        <v>4</v>
      </c>
      <c r="B131" s="14"/>
    </row>
    <row r="132" spans="1:2" x14ac:dyDescent="0.2">
      <c r="A132" s="10" t="s">
        <v>5</v>
      </c>
      <c r="B132" s="14"/>
    </row>
    <row r="133" spans="1:2" x14ac:dyDescent="0.2">
      <c r="A133" s="10" t="s">
        <v>6</v>
      </c>
      <c r="B133" s="14"/>
    </row>
    <row r="134" spans="1:2" x14ac:dyDescent="0.2">
      <c r="A134" s="10" t="s">
        <v>7</v>
      </c>
      <c r="B134" s="14"/>
    </row>
    <row r="135" spans="1:2" x14ac:dyDescent="0.2">
      <c r="A135" s="12" t="s">
        <v>8</v>
      </c>
      <c r="B135" s="16"/>
    </row>
    <row r="136" spans="1:2" x14ac:dyDescent="0.2">
      <c r="A136" s="10" t="s">
        <v>23</v>
      </c>
      <c r="B136" s="14"/>
    </row>
    <row r="137" spans="1:2" x14ac:dyDescent="0.2">
      <c r="A137" s="10" t="s">
        <v>3</v>
      </c>
      <c r="B137" s="14" t="s">
        <v>116</v>
      </c>
    </row>
    <row r="138" spans="1:2" x14ac:dyDescent="0.2">
      <c r="A138" s="10" t="s">
        <v>4</v>
      </c>
      <c r="B138" s="14"/>
    </row>
    <row r="139" spans="1:2" x14ac:dyDescent="0.2">
      <c r="A139" s="10" t="s">
        <v>5</v>
      </c>
      <c r="B139" s="14"/>
    </row>
    <row r="140" spans="1:2" x14ac:dyDescent="0.2">
      <c r="A140" s="10" t="s">
        <v>6</v>
      </c>
      <c r="B140" s="14"/>
    </row>
    <row r="141" spans="1:2" x14ac:dyDescent="0.2">
      <c r="A141" s="10" t="s">
        <v>7</v>
      </c>
      <c r="B141" s="14"/>
    </row>
    <row r="142" spans="1:2" x14ac:dyDescent="0.2">
      <c r="A142" s="12" t="s">
        <v>8</v>
      </c>
      <c r="B142" s="16"/>
    </row>
    <row r="143" spans="1:2" x14ac:dyDescent="0.2">
      <c r="A143" s="10" t="s">
        <v>24</v>
      </c>
      <c r="B143" s="14"/>
    </row>
    <row r="144" spans="1:2" x14ac:dyDescent="0.2">
      <c r="A144" s="10" t="s">
        <v>3</v>
      </c>
      <c r="B144" s="14" t="s">
        <v>116</v>
      </c>
    </row>
    <row r="145" spans="1:4" x14ac:dyDescent="0.2">
      <c r="A145" s="10" t="s">
        <v>4</v>
      </c>
      <c r="B145" s="14"/>
    </row>
    <row r="146" spans="1:4" x14ac:dyDescent="0.2">
      <c r="A146" s="10" t="s">
        <v>5</v>
      </c>
      <c r="B146" s="14"/>
    </row>
    <row r="147" spans="1:4" x14ac:dyDescent="0.2">
      <c r="A147" s="10" t="s">
        <v>6</v>
      </c>
      <c r="B147" s="14"/>
    </row>
    <row r="148" spans="1:4" x14ac:dyDescent="0.2">
      <c r="A148" s="10" t="s">
        <v>7</v>
      </c>
      <c r="B148" s="14"/>
    </row>
    <row r="149" spans="1:4" x14ac:dyDescent="0.2">
      <c r="A149" s="12" t="s">
        <v>8</v>
      </c>
      <c r="B149" s="16"/>
    </row>
    <row r="150" spans="1:4" x14ac:dyDescent="0.2">
      <c r="A150" s="10" t="s">
        <v>25</v>
      </c>
      <c r="B150" s="14"/>
    </row>
    <row r="151" spans="1:4" x14ac:dyDescent="0.2">
      <c r="A151" s="10" t="s">
        <v>3</v>
      </c>
      <c r="B151" s="14" t="s">
        <v>116</v>
      </c>
    </row>
    <row r="152" spans="1:4" x14ac:dyDescent="0.2">
      <c r="A152" s="10" t="s">
        <v>4</v>
      </c>
      <c r="B152" s="14"/>
    </row>
    <row r="153" spans="1:4" x14ac:dyDescent="0.2">
      <c r="A153" s="10" t="s">
        <v>5</v>
      </c>
      <c r="B153" s="14"/>
    </row>
    <row r="154" spans="1:4" x14ac:dyDescent="0.2">
      <c r="A154" s="10" t="s">
        <v>6</v>
      </c>
      <c r="B154" s="14"/>
    </row>
    <row r="155" spans="1:4" x14ac:dyDescent="0.2">
      <c r="A155" s="10" t="s">
        <v>7</v>
      </c>
      <c r="B155" s="14"/>
    </row>
    <row r="156" spans="1:4" x14ac:dyDescent="0.2">
      <c r="A156" s="12" t="s">
        <v>8</v>
      </c>
      <c r="B156" s="16"/>
    </row>
    <row r="157" spans="1:4" x14ac:dyDescent="0.2">
      <c r="A157" s="8" t="s">
        <v>26</v>
      </c>
      <c r="B157" s="128"/>
    </row>
    <row r="158" spans="1:4" x14ac:dyDescent="0.2">
      <c r="A158" s="10" t="s">
        <v>3</v>
      </c>
      <c r="B158" s="114" t="s">
        <v>389</v>
      </c>
    </row>
    <row r="159" spans="1:4" x14ac:dyDescent="0.2">
      <c r="A159" s="10" t="s">
        <v>4</v>
      </c>
      <c r="B159" s="112" t="s">
        <v>382</v>
      </c>
    </row>
    <row r="160" spans="1:4" ht="136.15" customHeight="1" x14ac:dyDescent="0.2">
      <c r="A160" s="10" t="s">
        <v>5</v>
      </c>
      <c r="B160" s="113" t="s">
        <v>504</v>
      </c>
      <c r="D160" s="115"/>
    </row>
    <row r="161" spans="1:2" x14ac:dyDescent="0.2">
      <c r="A161" s="10" t="s">
        <v>6</v>
      </c>
      <c r="B161" s="112" t="s">
        <v>315</v>
      </c>
    </row>
    <row r="162" spans="1:2" ht="45" x14ac:dyDescent="0.2">
      <c r="A162" s="10" t="s">
        <v>7</v>
      </c>
      <c r="B162" s="113" t="s">
        <v>249</v>
      </c>
    </row>
    <row r="163" spans="1:2" x14ac:dyDescent="0.2">
      <c r="A163" s="10" t="s">
        <v>16</v>
      </c>
      <c r="B163" s="111" t="s">
        <v>250</v>
      </c>
    </row>
    <row r="164" spans="1:2" x14ac:dyDescent="0.2">
      <c r="A164" s="8" t="s">
        <v>27</v>
      </c>
      <c r="B164" s="128"/>
    </row>
    <row r="165" spans="1:2" x14ac:dyDescent="0.2">
      <c r="A165" s="10" t="s">
        <v>3</v>
      </c>
      <c r="B165" s="113" t="s">
        <v>116</v>
      </c>
    </row>
    <row r="166" spans="1:2" x14ac:dyDescent="0.2">
      <c r="A166" s="10" t="s">
        <v>4</v>
      </c>
      <c r="B166" s="113"/>
    </row>
    <row r="167" spans="1:2" ht="60.05" x14ac:dyDescent="0.2">
      <c r="A167" s="10" t="s">
        <v>5</v>
      </c>
      <c r="B167" s="113" t="s">
        <v>437</v>
      </c>
    </row>
    <row r="168" spans="1:2" x14ac:dyDescent="0.2">
      <c r="A168" s="10" t="s">
        <v>6</v>
      </c>
      <c r="B168" s="113"/>
    </row>
    <row r="169" spans="1:2" ht="19" customHeight="1" x14ac:dyDescent="0.2">
      <c r="A169" s="10" t="s">
        <v>7</v>
      </c>
      <c r="B169" s="113" t="s">
        <v>99</v>
      </c>
    </row>
    <row r="170" spans="1:2" x14ac:dyDescent="0.2">
      <c r="A170" s="10" t="s">
        <v>16</v>
      </c>
      <c r="B170" s="113" t="s">
        <v>250</v>
      </c>
    </row>
    <row r="171" spans="1:2" x14ac:dyDescent="0.2">
      <c r="A171" s="21" t="s">
        <v>28</v>
      </c>
      <c r="B171" s="15"/>
    </row>
    <row r="172" spans="1:2" x14ac:dyDescent="0.2">
      <c r="A172" s="10" t="s">
        <v>3</v>
      </c>
      <c r="B172" s="14" t="s">
        <v>116</v>
      </c>
    </row>
    <row r="173" spans="1:2" x14ac:dyDescent="0.2">
      <c r="A173" s="10" t="s">
        <v>4</v>
      </c>
      <c r="B173" s="14"/>
    </row>
    <row r="174" spans="1:2" x14ac:dyDescent="0.2">
      <c r="A174" s="10" t="s">
        <v>5</v>
      </c>
      <c r="B174" s="14"/>
    </row>
    <row r="175" spans="1:2" x14ac:dyDescent="0.2">
      <c r="A175" s="10" t="s">
        <v>6</v>
      </c>
      <c r="B175" s="14"/>
    </row>
    <row r="176" spans="1:2" x14ac:dyDescent="0.2">
      <c r="A176" s="10" t="s">
        <v>7</v>
      </c>
      <c r="B176" s="14"/>
    </row>
    <row r="177" spans="1:2" x14ac:dyDescent="0.2">
      <c r="A177" s="12" t="s">
        <v>16</v>
      </c>
      <c r="B177" s="16"/>
    </row>
    <row r="178" spans="1:2" x14ac:dyDescent="0.2">
      <c r="A178" s="10" t="s">
        <v>29</v>
      </c>
      <c r="B178" s="112"/>
    </row>
    <row r="179" spans="1:2" x14ac:dyDescent="0.2">
      <c r="A179" s="10" t="s">
        <v>30</v>
      </c>
      <c r="B179" s="180" t="s">
        <v>376</v>
      </c>
    </row>
    <row r="180" spans="1:2" x14ac:dyDescent="0.2">
      <c r="A180" s="10" t="s">
        <v>4</v>
      </c>
      <c r="B180" s="113" t="s">
        <v>382</v>
      </c>
    </row>
    <row r="181" spans="1:2" ht="29.95" x14ac:dyDescent="0.2">
      <c r="A181" s="10" t="s">
        <v>5</v>
      </c>
      <c r="B181" s="60" t="s">
        <v>97</v>
      </c>
    </row>
    <row r="182" spans="1:2" x14ac:dyDescent="0.2">
      <c r="A182" s="10" t="s">
        <v>6</v>
      </c>
      <c r="B182" s="113"/>
    </row>
    <row r="183" spans="1:2" x14ac:dyDescent="0.2">
      <c r="A183" s="10" t="s">
        <v>7</v>
      </c>
      <c r="B183" s="113" t="s">
        <v>251</v>
      </c>
    </row>
    <row r="184" spans="1:2" x14ac:dyDescent="0.2">
      <c r="A184" s="12" t="s">
        <v>16</v>
      </c>
      <c r="B184" s="113" t="s">
        <v>250</v>
      </c>
    </row>
    <row r="185" spans="1:2" x14ac:dyDescent="0.2">
      <c r="A185" s="10" t="s">
        <v>31</v>
      </c>
      <c r="B185" s="15"/>
    </row>
    <row r="186" spans="1:2" x14ac:dyDescent="0.2">
      <c r="A186" s="10" t="s">
        <v>30</v>
      </c>
      <c r="B186" s="14" t="s">
        <v>116</v>
      </c>
    </row>
    <row r="187" spans="1:2" x14ac:dyDescent="0.2">
      <c r="A187" s="10" t="s">
        <v>4</v>
      </c>
      <c r="B187" s="14"/>
    </row>
    <row r="188" spans="1:2" x14ac:dyDescent="0.2">
      <c r="A188" s="10" t="s">
        <v>5</v>
      </c>
      <c r="B188" s="14"/>
    </row>
    <row r="189" spans="1:2" x14ac:dyDescent="0.2">
      <c r="A189" s="10" t="s">
        <v>6</v>
      </c>
      <c r="B189" s="14"/>
    </row>
    <row r="190" spans="1:2" x14ac:dyDescent="0.2">
      <c r="A190" s="10" t="s">
        <v>7</v>
      </c>
      <c r="B190" s="14"/>
    </row>
    <row r="191" spans="1:2" x14ac:dyDescent="0.2">
      <c r="A191" s="12" t="s">
        <v>16</v>
      </c>
      <c r="B191" s="14"/>
    </row>
    <row r="192" spans="1:2" x14ac:dyDescent="0.2">
      <c r="A192" s="10" t="s">
        <v>32</v>
      </c>
      <c r="B192" s="15"/>
    </row>
    <row r="193" spans="1:2" x14ac:dyDescent="0.2">
      <c r="A193" s="10" t="s">
        <v>30</v>
      </c>
      <c r="B193" s="14" t="s">
        <v>116</v>
      </c>
    </row>
    <row r="194" spans="1:2" x14ac:dyDescent="0.2">
      <c r="A194" s="10" t="s">
        <v>4</v>
      </c>
      <c r="B194" s="14"/>
    </row>
    <row r="195" spans="1:2" x14ac:dyDescent="0.2">
      <c r="A195" s="10" t="s">
        <v>5</v>
      </c>
      <c r="B195" s="14"/>
    </row>
    <row r="196" spans="1:2" x14ac:dyDescent="0.2">
      <c r="A196" s="10" t="s">
        <v>6</v>
      </c>
      <c r="B196" s="14"/>
    </row>
    <row r="197" spans="1:2" x14ac:dyDescent="0.2">
      <c r="A197" s="10" t="s">
        <v>7</v>
      </c>
      <c r="B197" s="14"/>
    </row>
    <row r="198" spans="1:2" x14ac:dyDescent="0.2">
      <c r="A198" s="12" t="s">
        <v>16</v>
      </c>
      <c r="B198" s="16"/>
    </row>
    <row r="199" spans="1:2" x14ac:dyDescent="0.2">
      <c r="A199" s="10" t="s">
        <v>33</v>
      </c>
      <c r="B199" s="14"/>
    </row>
    <row r="200" spans="1:2" x14ac:dyDescent="0.2">
      <c r="A200" s="10" t="s">
        <v>30</v>
      </c>
      <c r="B200" s="14" t="s">
        <v>116</v>
      </c>
    </row>
    <row r="201" spans="1:2" x14ac:dyDescent="0.2">
      <c r="A201" s="10" t="s">
        <v>4</v>
      </c>
      <c r="B201" s="14"/>
    </row>
    <row r="202" spans="1:2" x14ac:dyDescent="0.2">
      <c r="A202" s="10" t="s">
        <v>5</v>
      </c>
      <c r="B202" s="14"/>
    </row>
    <row r="203" spans="1:2" x14ac:dyDescent="0.2">
      <c r="A203" s="10" t="s">
        <v>6</v>
      </c>
      <c r="B203" s="14"/>
    </row>
    <row r="204" spans="1:2" x14ac:dyDescent="0.2">
      <c r="A204" s="10" t="s">
        <v>7</v>
      </c>
      <c r="B204" s="14"/>
    </row>
    <row r="205" spans="1:2" x14ac:dyDescent="0.2">
      <c r="A205" s="12" t="s">
        <v>16</v>
      </c>
      <c r="B205" s="16"/>
    </row>
    <row r="206" spans="1:2" x14ac:dyDescent="0.2">
      <c r="A206" s="10" t="s">
        <v>34</v>
      </c>
      <c r="B206" s="14"/>
    </row>
    <row r="207" spans="1:2" x14ac:dyDescent="0.2">
      <c r="A207" s="10" t="s">
        <v>30</v>
      </c>
      <c r="B207" s="14" t="s">
        <v>116</v>
      </c>
    </row>
    <row r="208" spans="1:2" x14ac:dyDescent="0.2">
      <c r="A208" s="10" t="s">
        <v>4</v>
      </c>
      <c r="B208" s="14"/>
    </row>
    <row r="209" spans="1:2" x14ac:dyDescent="0.2">
      <c r="A209" s="10" t="s">
        <v>5</v>
      </c>
      <c r="B209" s="14"/>
    </row>
    <row r="210" spans="1:2" x14ac:dyDescent="0.2">
      <c r="A210" s="10" t="s">
        <v>6</v>
      </c>
      <c r="B210" s="14"/>
    </row>
    <row r="211" spans="1:2" x14ac:dyDescent="0.2">
      <c r="A211" s="10" t="s">
        <v>7</v>
      </c>
      <c r="B211" s="14"/>
    </row>
    <row r="212" spans="1:2" x14ac:dyDescent="0.2">
      <c r="A212" s="12" t="s">
        <v>16</v>
      </c>
      <c r="B212" s="16"/>
    </row>
    <row r="213" spans="1:2" x14ac:dyDescent="0.2">
      <c r="A213" s="10" t="s">
        <v>35</v>
      </c>
      <c r="B213" s="14"/>
    </row>
    <row r="214" spans="1:2" x14ac:dyDescent="0.2">
      <c r="A214" s="10" t="s">
        <v>3</v>
      </c>
      <c r="B214" s="14" t="s">
        <v>116</v>
      </c>
    </row>
    <row r="215" spans="1:2" x14ac:dyDescent="0.2">
      <c r="A215" s="10" t="s">
        <v>4</v>
      </c>
      <c r="B215" s="102"/>
    </row>
    <row r="216" spans="1:2" x14ac:dyDescent="0.2">
      <c r="A216" s="10" t="s">
        <v>5</v>
      </c>
      <c r="B216" s="14"/>
    </row>
    <row r="217" spans="1:2" x14ac:dyDescent="0.2">
      <c r="A217" s="10" t="s">
        <v>6</v>
      </c>
      <c r="B217" s="14"/>
    </row>
    <row r="218" spans="1:2" x14ac:dyDescent="0.2">
      <c r="A218" s="10" t="s">
        <v>7</v>
      </c>
      <c r="B218" s="14"/>
    </row>
    <row r="219" spans="1:2" ht="15.75" thickBot="1" x14ac:dyDescent="0.25">
      <c r="A219" s="17" t="s">
        <v>8</v>
      </c>
      <c r="B219" s="18"/>
    </row>
    <row r="220" spans="1:2" ht="15.75" thickBot="1" x14ac:dyDescent="0.25">
      <c r="A220" s="22"/>
      <c r="B220" s="22"/>
    </row>
    <row r="221" spans="1:2" x14ac:dyDescent="0.2">
      <c r="A221" s="23" t="s">
        <v>36</v>
      </c>
      <c r="B221" s="7"/>
    </row>
    <row r="222" spans="1:2" x14ac:dyDescent="0.2">
      <c r="A222" s="10" t="s">
        <v>9</v>
      </c>
      <c r="B222" s="15"/>
    </row>
    <row r="223" spans="1:2" x14ac:dyDescent="0.2">
      <c r="A223" s="10" t="s">
        <v>3</v>
      </c>
      <c r="B223" s="14" t="s">
        <v>116</v>
      </c>
    </row>
    <row r="224" spans="1:2" x14ac:dyDescent="0.2">
      <c r="A224" s="10" t="s">
        <v>4</v>
      </c>
      <c r="B224" s="14"/>
    </row>
    <row r="225" spans="1:2" x14ac:dyDescent="0.2">
      <c r="A225" s="10" t="s">
        <v>5</v>
      </c>
      <c r="B225" s="14"/>
    </row>
    <row r="226" spans="1:2" x14ac:dyDescent="0.2">
      <c r="A226" s="10" t="s">
        <v>6</v>
      </c>
      <c r="B226" s="14"/>
    </row>
    <row r="227" spans="1:2" x14ac:dyDescent="0.2">
      <c r="A227" s="10" t="s">
        <v>7</v>
      </c>
      <c r="B227" s="14"/>
    </row>
    <row r="228" spans="1:2" x14ac:dyDescent="0.2">
      <c r="A228" s="10" t="s">
        <v>8</v>
      </c>
      <c r="B228" s="14"/>
    </row>
    <row r="229" spans="1:2" x14ac:dyDescent="0.2">
      <c r="A229" s="8" t="s">
        <v>10</v>
      </c>
      <c r="B229" s="15"/>
    </row>
    <row r="230" spans="1:2" x14ac:dyDescent="0.2">
      <c r="A230" s="10" t="s">
        <v>3</v>
      </c>
      <c r="B230" s="14" t="s">
        <v>116</v>
      </c>
    </row>
    <row r="231" spans="1:2" x14ac:dyDescent="0.2">
      <c r="A231" s="10" t="s">
        <v>4</v>
      </c>
      <c r="B231" s="14"/>
    </row>
    <row r="232" spans="1:2" x14ac:dyDescent="0.2">
      <c r="A232" s="10" t="s">
        <v>5</v>
      </c>
      <c r="B232" s="14"/>
    </row>
    <row r="233" spans="1:2" x14ac:dyDescent="0.2">
      <c r="A233" s="10" t="s">
        <v>6</v>
      </c>
      <c r="B233" s="14"/>
    </row>
    <row r="234" spans="1:2" x14ac:dyDescent="0.2">
      <c r="A234" s="10" t="s">
        <v>7</v>
      </c>
      <c r="B234" s="14"/>
    </row>
    <row r="235" spans="1:2" x14ac:dyDescent="0.2">
      <c r="A235" s="12" t="s">
        <v>8</v>
      </c>
      <c r="B235" s="14"/>
    </row>
    <row r="236" spans="1:2" x14ac:dyDescent="0.2">
      <c r="A236" s="10" t="s">
        <v>11</v>
      </c>
      <c r="B236" s="15"/>
    </row>
    <row r="237" spans="1:2" x14ac:dyDescent="0.2">
      <c r="A237" s="10" t="s">
        <v>3</v>
      </c>
      <c r="B237" s="14" t="s">
        <v>116</v>
      </c>
    </row>
    <row r="238" spans="1:2" x14ac:dyDescent="0.2">
      <c r="A238" s="10" t="s">
        <v>4</v>
      </c>
      <c r="B238" s="14"/>
    </row>
    <row r="239" spans="1:2" x14ac:dyDescent="0.2">
      <c r="A239" s="10" t="s">
        <v>5</v>
      </c>
      <c r="B239" s="14"/>
    </row>
    <row r="240" spans="1:2" x14ac:dyDescent="0.2">
      <c r="A240" s="10" t="s">
        <v>6</v>
      </c>
      <c r="B240" s="14"/>
    </row>
    <row r="241" spans="1:2" x14ac:dyDescent="0.2">
      <c r="A241" s="10" t="s">
        <v>7</v>
      </c>
      <c r="B241" s="14"/>
    </row>
    <row r="242" spans="1:2" x14ac:dyDescent="0.2">
      <c r="A242" s="10" t="s">
        <v>8</v>
      </c>
      <c r="B242" s="16"/>
    </row>
    <row r="243" spans="1:2" x14ac:dyDescent="0.2">
      <c r="A243" s="8" t="s">
        <v>12</v>
      </c>
      <c r="B243" s="14"/>
    </row>
    <row r="244" spans="1:2" x14ac:dyDescent="0.2">
      <c r="A244" s="10" t="s">
        <v>3</v>
      </c>
      <c r="B244" s="14" t="s">
        <v>116</v>
      </c>
    </row>
    <row r="245" spans="1:2" x14ac:dyDescent="0.2">
      <c r="A245" s="10" t="s">
        <v>4</v>
      </c>
      <c r="B245" s="14"/>
    </row>
    <row r="246" spans="1:2" x14ac:dyDescent="0.2">
      <c r="A246" s="10" t="s">
        <v>5</v>
      </c>
      <c r="B246" s="14"/>
    </row>
    <row r="247" spans="1:2" x14ac:dyDescent="0.2">
      <c r="A247" s="10" t="s">
        <v>6</v>
      </c>
      <c r="B247" s="14"/>
    </row>
    <row r="248" spans="1:2" x14ac:dyDescent="0.2">
      <c r="A248" s="10" t="s">
        <v>7</v>
      </c>
      <c r="B248" s="14"/>
    </row>
    <row r="249" spans="1:2" x14ac:dyDescent="0.2">
      <c r="A249" s="12" t="s">
        <v>8</v>
      </c>
      <c r="B249" s="14"/>
    </row>
    <row r="250" spans="1:2" x14ac:dyDescent="0.2">
      <c r="A250" s="10" t="s">
        <v>13</v>
      </c>
      <c r="B250" s="15"/>
    </row>
    <row r="251" spans="1:2" x14ac:dyDescent="0.2">
      <c r="A251" s="10" t="s">
        <v>3</v>
      </c>
      <c r="B251" s="14" t="s">
        <v>116</v>
      </c>
    </row>
    <row r="252" spans="1:2" s="24" customFormat="1" x14ac:dyDescent="0.2">
      <c r="A252" s="10" t="s">
        <v>4</v>
      </c>
      <c r="B252" s="14"/>
    </row>
    <row r="253" spans="1:2" x14ac:dyDescent="0.2">
      <c r="A253" s="10" t="s">
        <v>5</v>
      </c>
      <c r="B253" s="14"/>
    </row>
    <row r="254" spans="1:2" x14ac:dyDescent="0.2">
      <c r="A254" s="10" t="s">
        <v>6</v>
      </c>
      <c r="B254" s="14"/>
    </row>
    <row r="255" spans="1:2" x14ac:dyDescent="0.2">
      <c r="A255" s="10" t="s">
        <v>7</v>
      </c>
      <c r="B255" s="14"/>
    </row>
    <row r="256" spans="1:2" x14ac:dyDescent="0.2">
      <c r="A256" s="10" t="s">
        <v>8</v>
      </c>
      <c r="B256" s="16"/>
    </row>
    <row r="257" spans="1:2" x14ac:dyDescent="0.2">
      <c r="A257" s="8" t="s">
        <v>14</v>
      </c>
      <c r="B257" s="14"/>
    </row>
    <row r="258" spans="1:2" x14ac:dyDescent="0.2">
      <c r="A258" s="10" t="s">
        <v>3</v>
      </c>
      <c r="B258" s="14" t="s">
        <v>116</v>
      </c>
    </row>
    <row r="259" spans="1:2" x14ac:dyDescent="0.2">
      <c r="A259" s="10" t="s">
        <v>4</v>
      </c>
      <c r="B259" s="14"/>
    </row>
    <row r="260" spans="1:2" x14ac:dyDescent="0.2">
      <c r="A260" s="10" t="s">
        <v>5</v>
      </c>
      <c r="B260" s="14"/>
    </row>
    <row r="261" spans="1:2" x14ac:dyDescent="0.2">
      <c r="A261" s="10" t="s">
        <v>6</v>
      </c>
      <c r="B261" s="14"/>
    </row>
    <row r="262" spans="1:2" x14ac:dyDescent="0.2">
      <c r="A262" s="10" t="s">
        <v>7</v>
      </c>
      <c r="B262" s="14"/>
    </row>
    <row r="263" spans="1:2" x14ac:dyDescent="0.2">
      <c r="A263" s="12" t="s">
        <v>8</v>
      </c>
      <c r="B263" s="16"/>
    </row>
    <row r="264" spans="1:2" x14ac:dyDescent="0.2">
      <c r="A264" s="8" t="s">
        <v>15</v>
      </c>
      <c r="B264" s="14"/>
    </row>
    <row r="265" spans="1:2" x14ac:dyDescent="0.2">
      <c r="A265" s="10" t="s">
        <v>3</v>
      </c>
      <c r="B265" s="14" t="s">
        <v>116</v>
      </c>
    </row>
    <row r="266" spans="1:2" x14ac:dyDescent="0.2">
      <c r="A266" s="10" t="s">
        <v>4</v>
      </c>
      <c r="B266" s="14"/>
    </row>
    <row r="267" spans="1:2" x14ac:dyDescent="0.2">
      <c r="A267" s="10" t="s">
        <v>5</v>
      </c>
      <c r="B267" s="14"/>
    </row>
    <row r="268" spans="1:2" x14ac:dyDescent="0.2">
      <c r="A268" s="10" t="s">
        <v>6</v>
      </c>
      <c r="B268" s="14"/>
    </row>
    <row r="269" spans="1:2" x14ac:dyDescent="0.2">
      <c r="A269" s="10" t="s">
        <v>7</v>
      </c>
      <c r="B269" s="14"/>
    </row>
    <row r="270" spans="1:2" x14ac:dyDescent="0.2">
      <c r="A270" s="12" t="s">
        <v>8</v>
      </c>
      <c r="B270" s="16"/>
    </row>
    <row r="271" spans="1:2" x14ac:dyDescent="0.2">
      <c r="A271" s="10" t="s">
        <v>29</v>
      </c>
      <c r="B271" s="14"/>
    </row>
    <row r="272" spans="1:2" x14ac:dyDescent="0.2">
      <c r="A272" s="10" t="s">
        <v>3</v>
      </c>
      <c r="B272" s="14" t="s">
        <v>116</v>
      </c>
    </row>
    <row r="273" spans="1:2" x14ac:dyDescent="0.2">
      <c r="A273" s="10" t="s">
        <v>4</v>
      </c>
      <c r="B273" s="14"/>
    </row>
    <row r="274" spans="1:2" x14ac:dyDescent="0.2">
      <c r="A274" s="10" t="s">
        <v>5</v>
      </c>
      <c r="B274" s="14"/>
    </row>
    <row r="275" spans="1:2" x14ac:dyDescent="0.2">
      <c r="A275" s="10" t="s">
        <v>6</v>
      </c>
      <c r="B275" s="14"/>
    </row>
    <row r="276" spans="1:2" x14ac:dyDescent="0.2">
      <c r="A276" s="10" t="s">
        <v>7</v>
      </c>
      <c r="B276" s="14"/>
    </row>
    <row r="277" spans="1:2" x14ac:dyDescent="0.2">
      <c r="A277" s="10" t="s">
        <v>16</v>
      </c>
      <c r="B277" s="14"/>
    </row>
    <row r="278" spans="1:2" x14ac:dyDescent="0.2">
      <c r="A278" s="98" t="s">
        <v>17</v>
      </c>
      <c r="B278" s="15"/>
    </row>
    <row r="279" spans="1:2" x14ac:dyDescent="0.2">
      <c r="A279" s="99" t="s">
        <v>3</v>
      </c>
      <c r="B279" s="27" t="s">
        <v>116</v>
      </c>
    </row>
    <row r="280" spans="1:2" x14ac:dyDescent="0.2">
      <c r="A280" s="99" t="s">
        <v>4</v>
      </c>
      <c r="B280" s="14"/>
    </row>
    <row r="281" spans="1:2" ht="45" x14ac:dyDescent="0.2">
      <c r="A281" s="99" t="s">
        <v>5</v>
      </c>
      <c r="B281" s="26" t="s">
        <v>317</v>
      </c>
    </row>
    <row r="282" spans="1:2" x14ac:dyDescent="0.2">
      <c r="A282" s="99" t="s">
        <v>6</v>
      </c>
      <c r="B282" s="14"/>
    </row>
    <row r="283" spans="1:2" x14ac:dyDescent="0.2">
      <c r="A283" s="99" t="s">
        <v>7</v>
      </c>
      <c r="B283" s="14"/>
    </row>
    <row r="284" spans="1:2" x14ac:dyDescent="0.2">
      <c r="A284" s="10" t="s">
        <v>456</v>
      </c>
      <c r="B284" s="14"/>
    </row>
    <row r="285" spans="1:2" x14ac:dyDescent="0.2">
      <c r="A285" s="98" t="s">
        <v>20</v>
      </c>
      <c r="B285" s="15"/>
    </row>
    <row r="286" spans="1:2" x14ac:dyDescent="0.2">
      <c r="A286" s="99" t="s">
        <v>30</v>
      </c>
      <c r="B286" s="102" t="s">
        <v>116</v>
      </c>
    </row>
    <row r="287" spans="1:2" x14ac:dyDescent="0.2">
      <c r="A287" s="99" t="s">
        <v>130</v>
      </c>
      <c r="B287" s="14"/>
    </row>
    <row r="288" spans="1:2" ht="29.95" x14ac:dyDescent="0.2">
      <c r="A288" s="99" t="s">
        <v>309</v>
      </c>
      <c r="B288" s="26" t="s">
        <v>318</v>
      </c>
    </row>
    <row r="289" spans="1:2" x14ac:dyDescent="0.2">
      <c r="A289" s="99" t="s">
        <v>310</v>
      </c>
      <c r="B289" s="14"/>
    </row>
    <row r="290" spans="1:2" x14ac:dyDescent="0.2">
      <c r="A290" s="99" t="s">
        <v>311</v>
      </c>
      <c r="B290" s="14"/>
    </row>
    <row r="291" spans="1:2" x14ac:dyDescent="0.2">
      <c r="A291" s="100" t="s">
        <v>16</v>
      </c>
      <c r="B291" s="16"/>
    </row>
    <row r="292" spans="1:2" x14ac:dyDescent="0.2">
      <c r="A292" s="98" t="s">
        <v>18</v>
      </c>
      <c r="B292" s="286"/>
    </row>
    <row r="293" spans="1:2" x14ac:dyDescent="0.2">
      <c r="A293" s="99" t="s">
        <v>30</v>
      </c>
      <c r="B293" s="102" t="s">
        <v>116</v>
      </c>
    </row>
    <row r="294" spans="1:2" x14ac:dyDescent="0.2">
      <c r="A294" s="99" t="s">
        <v>130</v>
      </c>
      <c r="B294" s="102"/>
    </row>
    <row r="295" spans="1:2" x14ac:dyDescent="0.2">
      <c r="A295" s="99" t="s">
        <v>309</v>
      </c>
      <c r="B295" s="26"/>
    </row>
    <row r="296" spans="1:2" x14ac:dyDescent="0.2">
      <c r="A296" s="99" t="s">
        <v>310</v>
      </c>
      <c r="B296" s="102"/>
    </row>
    <row r="297" spans="1:2" x14ac:dyDescent="0.2">
      <c r="A297" s="99" t="s">
        <v>311</v>
      </c>
      <c r="B297" s="102"/>
    </row>
    <row r="298" spans="1:2" x14ac:dyDescent="0.2">
      <c r="A298" s="100" t="s">
        <v>16</v>
      </c>
      <c r="B298" s="287"/>
    </row>
    <row r="299" spans="1:2" x14ac:dyDescent="0.2">
      <c r="A299" s="10" t="s">
        <v>18</v>
      </c>
      <c r="B299" s="14"/>
    </row>
    <row r="300" spans="1:2" x14ac:dyDescent="0.2">
      <c r="A300" s="10" t="s">
        <v>3</v>
      </c>
      <c r="B300" s="14" t="s">
        <v>116</v>
      </c>
    </row>
    <row r="301" spans="1:2" x14ac:dyDescent="0.2">
      <c r="A301" s="10" t="s">
        <v>4</v>
      </c>
      <c r="B301" s="14"/>
    </row>
    <row r="302" spans="1:2" x14ac:dyDescent="0.2">
      <c r="A302" s="10" t="s">
        <v>5</v>
      </c>
      <c r="B302" s="26"/>
    </row>
    <row r="303" spans="1:2" x14ac:dyDescent="0.2">
      <c r="A303" s="10" t="s">
        <v>6</v>
      </c>
      <c r="B303" s="14"/>
    </row>
    <row r="304" spans="1:2" x14ac:dyDescent="0.2">
      <c r="A304" s="10" t="s">
        <v>7</v>
      </c>
      <c r="B304" s="14"/>
    </row>
    <row r="305" spans="1:2" x14ac:dyDescent="0.2">
      <c r="A305" s="12" t="s">
        <v>16</v>
      </c>
      <c r="B305" s="16"/>
    </row>
    <row r="306" spans="1:2" x14ac:dyDescent="0.2">
      <c r="A306" s="98" t="s">
        <v>360</v>
      </c>
      <c r="B306" s="14"/>
    </row>
    <row r="307" spans="1:2" x14ac:dyDescent="0.2">
      <c r="A307" s="10" t="s">
        <v>3</v>
      </c>
      <c r="B307" s="14" t="s">
        <v>116</v>
      </c>
    </row>
    <row r="308" spans="1:2" x14ac:dyDescent="0.2">
      <c r="A308" s="10" t="s">
        <v>4</v>
      </c>
      <c r="B308" s="14"/>
    </row>
    <row r="309" spans="1:2" x14ac:dyDescent="0.2">
      <c r="A309" s="10" t="s">
        <v>5</v>
      </c>
      <c r="B309" s="14"/>
    </row>
    <row r="310" spans="1:2" x14ac:dyDescent="0.2">
      <c r="A310" s="10" t="s">
        <v>6</v>
      </c>
      <c r="B310" s="14"/>
    </row>
    <row r="311" spans="1:2" x14ac:dyDescent="0.2">
      <c r="A311" s="10" t="s">
        <v>7</v>
      </c>
      <c r="B311" s="14"/>
    </row>
    <row r="312" spans="1:2" ht="15.75" thickBot="1" x14ac:dyDescent="0.25">
      <c r="A312" s="17" t="s">
        <v>16</v>
      </c>
      <c r="B312" s="18"/>
    </row>
    <row r="313" spans="1:2" ht="15.75" thickBot="1" x14ac:dyDescent="0.25">
      <c r="A313" s="25"/>
      <c r="B313" s="20"/>
    </row>
    <row r="314" spans="1:2" x14ac:dyDescent="0.2">
      <c r="A314" s="6" t="s">
        <v>37</v>
      </c>
      <c r="B314" s="7"/>
    </row>
    <row r="315" spans="1:2" x14ac:dyDescent="0.2">
      <c r="A315" s="8" t="s">
        <v>20</v>
      </c>
      <c r="B315" s="15"/>
    </row>
    <row r="316" spans="1:2" x14ac:dyDescent="0.2">
      <c r="A316" s="10" t="s">
        <v>3</v>
      </c>
      <c r="B316" s="14" t="s">
        <v>116</v>
      </c>
    </row>
    <row r="317" spans="1:2" x14ac:dyDescent="0.2">
      <c r="A317" s="10" t="s">
        <v>4</v>
      </c>
      <c r="B317" s="14"/>
    </row>
    <row r="318" spans="1:2" x14ac:dyDescent="0.2">
      <c r="A318" s="10" t="s">
        <v>5</v>
      </c>
      <c r="B318" s="14"/>
    </row>
    <row r="319" spans="1:2" x14ac:dyDescent="0.2">
      <c r="A319" s="10" t="s">
        <v>6</v>
      </c>
      <c r="B319" s="14"/>
    </row>
    <row r="320" spans="1:2" x14ac:dyDescent="0.2">
      <c r="A320" s="10" t="s">
        <v>7</v>
      </c>
      <c r="B320" s="14"/>
    </row>
    <row r="321" spans="1:2" x14ac:dyDescent="0.2">
      <c r="A321" s="10" t="s">
        <v>8</v>
      </c>
      <c r="B321" s="14"/>
    </row>
    <row r="322" spans="1:2" x14ac:dyDescent="0.2">
      <c r="A322" s="8" t="s">
        <v>21</v>
      </c>
      <c r="B322" s="15"/>
    </row>
    <row r="323" spans="1:2" x14ac:dyDescent="0.2">
      <c r="A323" s="10" t="s">
        <v>3</v>
      </c>
      <c r="B323" s="27" t="s">
        <v>116</v>
      </c>
    </row>
    <row r="324" spans="1:2" x14ac:dyDescent="0.2">
      <c r="A324" s="10" t="s">
        <v>4</v>
      </c>
      <c r="B324" s="14"/>
    </row>
    <row r="325" spans="1:2" ht="45" x14ac:dyDescent="0.2">
      <c r="A325" s="10" t="s">
        <v>5</v>
      </c>
      <c r="B325" s="26" t="s">
        <v>319</v>
      </c>
    </row>
    <row r="326" spans="1:2" x14ac:dyDescent="0.2">
      <c r="A326" s="10" t="s">
        <v>6</v>
      </c>
      <c r="B326" s="55"/>
    </row>
    <row r="327" spans="1:2" x14ac:dyDescent="0.2">
      <c r="A327" s="10" t="s">
        <v>7</v>
      </c>
      <c r="B327" s="55"/>
    </row>
    <row r="328" spans="1:2" x14ac:dyDescent="0.2">
      <c r="A328" s="10" t="s">
        <v>8</v>
      </c>
      <c r="B328" s="55"/>
    </row>
    <row r="329" spans="1:2" x14ac:dyDescent="0.2">
      <c r="A329" s="8" t="s">
        <v>22</v>
      </c>
      <c r="B329" s="54"/>
    </row>
    <row r="330" spans="1:2" x14ac:dyDescent="0.2">
      <c r="A330" s="10" t="s">
        <v>3</v>
      </c>
      <c r="B330" s="180" t="s">
        <v>376</v>
      </c>
    </row>
    <row r="331" spans="1:2" ht="74.95" x14ac:dyDescent="0.2">
      <c r="A331" s="10" t="s">
        <v>4</v>
      </c>
      <c r="B331" s="122" t="s">
        <v>252</v>
      </c>
    </row>
    <row r="332" spans="1:2" ht="105.4" x14ac:dyDescent="0.2">
      <c r="A332" s="10" t="s">
        <v>5</v>
      </c>
      <c r="B332" s="122" t="s">
        <v>253</v>
      </c>
    </row>
    <row r="333" spans="1:2" ht="90" x14ac:dyDescent="0.2">
      <c r="A333" s="10" t="s">
        <v>6</v>
      </c>
      <c r="B333" s="122" t="s">
        <v>540</v>
      </c>
    </row>
    <row r="334" spans="1:2" x14ac:dyDescent="0.2">
      <c r="A334" s="10" t="s">
        <v>7</v>
      </c>
      <c r="B334" s="55"/>
    </row>
    <row r="335" spans="1:2" x14ac:dyDescent="0.2">
      <c r="A335" s="12" t="s">
        <v>8</v>
      </c>
      <c r="B335" s="55" t="s">
        <v>213</v>
      </c>
    </row>
    <row r="336" spans="1:2" x14ac:dyDescent="0.2">
      <c r="A336" s="10" t="s">
        <v>23</v>
      </c>
      <c r="B336" s="54"/>
    </row>
    <row r="337" spans="1:2" x14ac:dyDescent="0.2">
      <c r="A337" s="10" t="s">
        <v>3</v>
      </c>
      <c r="B337" s="180" t="s">
        <v>376</v>
      </c>
    </row>
    <row r="338" spans="1:2" ht="30.15" x14ac:dyDescent="0.2">
      <c r="A338" s="10" t="s">
        <v>4</v>
      </c>
      <c r="B338" s="122" t="s">
        <v>214</v>
      </c>
    </row>
    <row r="339" spans="1:2" ht="122.4" customHeight="1" x14ac:dyDescent="0.2">
      <c r="A339" s="10" t="s">
        <v>5</v>
      </c>
      <c r="B339" s="122" t="s">
        <v>103</v>
      </c>
    </row>
    <row r="340" spans="1:2" ht="108" customHeight="1" x14ac:dyDescent="0.2">
      <c r="A340" s="10" t="s">
        <v>6</v>
      </c>
      <c r="B340" s="122" t="s">
        <v>506</v>
      </c>
    </row>
    <row r="341" spans="1:2" ht="30.15" x14ac:dyDescent="0.2">
      <c r="A341" s="10" t="s">
        <v>7</v>
      </c>
      <c r="B341" s="122" t="s">
        <v>505</v>
      </c>
    </row>
    <row r="342" spans="1:2" x14ac:dyDescent="0.2">
      <c r="A342" s="12" t="s">
        <v>8</v>
      </c>
      <c r="B342" s="55" t="s">
        <v>213</v>
      </c>
    </row>
    <row r="343" spans="1:2" x14ac:dyDescent="0.2">
      <c r="A343" s="10" t="s">
        <v>24</v>
      </c>
      <c r="B343" s="54"/>
    </row>
    <row r="344" spans="1:2" x14ac:dyDescent="0.2">
      <c r="A344" s="10" t="s">
        <v>3</v>
      </c>
      <c r="B344" s="180" t="s">
        <v>116</v>
      </c>
    </row>
    <row r="345" spans="1:2" x14ac:dyDescent="0.2">
      <c r="A345" s="10" t="s">
        <v>4</v>
      </c>
      <c r="B345" s="55"/>
    </row>
    <row r="346" spans="1:2" x14ac:dyDescent="0.2">
      <c r="A346" s="10" t="s">
        <v>5</v>
      </c>
      <c r="B346" s="55"/>
    </row>
    <row r="347" spans="1:2" x14ac:dyDescent="0.2">
      <c r="A347" s="10" t="s">
        <v>6</v>
      </c>
      <c r="B347" s="55"/>
    </row>
    <row r="348" spans="1:2" x14ac:dyDescent="0.2">
      <c r="A348" s="10" t="s">
        <v>7</v>
      </c>
      <c r="B348" s="55"/>
    </row>
    <row r="349" spans="1:2" x14ac:dyDescent="0.2">
      <c r="A349" s="12" t="s">
        <v>8</v>
      </c>
      <c r="B349" s="55"/>
    </row>
    <row r="350" spans="1:2" x14ac:dyDescent="0.2">
      <c r="A350" s="10" t="s">
        <v>25</v>
      </c>
      <c r="B350" s="54"/>
    </row>
    <row r="351" spans="1:2" x14ac:dyDescent="0.2">
      <c r="A351" s="10" t="s">
        <v>3</v>
      </c>
      <c r="B351" s="180" t="s">
        <v>376</v>
      </c>
    </row>
    <row r="352" spans="1:2" x14ac:dyDescent="0.2">
      <c r="A352" s="10" t="s">
        <v>4</v>
      </c>
      <c r="B352" s="55"/>
    </row>
    <row r="353" spans="1:2" x14ac:dyDescent="0.2">
      <c r="A353" s="10" t="s">
        <v>5</v>
      </c>
      <c r="B353" s="55" t="s">
        <v>507</v>
      </c>
    </row>
    <row r="354" spans="1:2" x14ac:dyDescent="0.2">
      <c r="A354" s="10" t="s">
        <v>6</v>
      </c>
      <c r="B354" s="55"/>
    </row>
    <row r="355" spans="1:2" x14ac:dyDescent="0.2">
      <c r="A355" s="10" t="s">
        <v>7</v>
      </c>
      <c r="B355" s="55"/>
    </row>
    <row r="356" spans="1:2" x14ac:dyDescent="0.2">
      <c r="A356" s="12" t="s">
        <v>8</v>
      </c>
      <c r="B356" s="55"/>
    </row>
    <row r="357" spans="1:2" x14ac:dyDescent="0.2">
      <c r="A357" s="8" t="s">
        <v>26</v>
      </c>
      <c r="B357" s="54"/>
    </row>
    <row r="358" spans="1:2" x14ac:dyDescent="0.2">
      <c r="A358" s="10" t="s">
        <v>3</v>
      </c>
      <c r="B358" s="116" t="s">
        <v>116</v>
      </c>
    </row>
    <row r="359" spans="1:2" x14ac:dyDescent="0.2">
      <c r="A359" s="10" t="s">
        <v>4</v>
      </c>
      <c r="B359" s="55"/>
    </row>
    <row r="360" spans="1:2" x14ac:dyDescent="0.2">
      <c r="A360" s="10" t="s">
        <v>5</v>
      </c>
      <c r="B360" s="55"/>
    </row>
    <row r="361" spans="1:2" x14ac:dyDescent="0.2">
      <c r="A361" s="10" t="s">
        <v>6</v>
      </c>
      <c r="B361" s="55"/>
    </row>
    <row r="362" spans="1:2" x14ac:dyDescent="0.2">
      <c r="A362" s="10" t="s">
        <v>7</v>
      </c>
      <c r="B362" s="55"/>
    </row>
    <row r="363" spans="1:2" hidden="1" x14ac:dyDescent="0.2">
      <c r="A363" s="10"/>
      <c r="B363" s="55"/>
    </row>
    <row r="364" spans="1:2" x14ac:dyDescent="0.2">
      <c r="A364" s="8" t="s">
        <v>27</v>
      </c>
      <c r="B364" s="54"/>
    </row>
    <row r="365" spans="1:2" x14ac:dyDescent="0.2">
      <c r="A365" s="10" t="s">
        <v>3</v>
      </c>
      <c r="B365" s="55" t="s">
        <v>116</v>
      </c>
    </row>
    <row r="366" spans="1:2" x14ac:dyDescent="0.2">
      <c r="A366" s="10" t="s">
        <v>4</v>
      </c>
      <c r="B366" s="55"/>
    </row>
    <row r="367" spans="1:2" x14ac:dyDescent="0.2">
      <c r="A367" s="10" t="s">
        <v>5</v>
      </c>
      <c r="B367" s="55"/>
    </row>
    <row r="368" spans="1:2" x14ac:dyDescent="0.2">
      <c r="A368" s="10" t="s">
        <v>6</v>
      </c>
      <c r="B368" s="55"/>
    </row>
    <row r="369" spans="1:2" x14ac:dyDescent="0.2">
      <c r="A369" s="10" t="s">
        <v>7</v>
      </c>
      <c r="B369" s="55"/>
    </row>
    <row r="370" spans="1:2" x14ac:dyDescent="0.2">
      <c r="A370" s="10" t="s">
        <v>16</v>
      </c>
      <c r="B370" s="55"/>
    </row>
    <row r="371" spans="1:2" x14ac:dyDescent="0.2">
      <c r="A371" s="21" t="s">
        <v>28</v>
      </c>
      <c r="B371" s="54"/>
    </row>
    <row r="372" spans="1:2" x14ac:dyDescent="0.2">
      <c r="A372" s="10" t="s">
        <v>3</v>
      </c>
      <c r="B372" s="55" t="s">
        <v>116</v>
      </c>
    </row>
    <row r="373" spans="1:2" x14ac:dyDescent="0.2">
      <c r="A373" s="10" t="s">
        <v>4</v>
      </c>
      <c r="B373" s="55"/>
    </row>
    <row r="374" spans="1:2" ht="30.15" x14ac:dyDescent="0.2">
      <c r="A374" s="10" t="s">
        <v>5</v>
      </c>
      <c r="B374" s="122" t="s">
        <v>320</v>
      </c>
    </row>
    <row r="375" spans="1:2" x14ac:dyDescent="0.2">
      <c r="A375" s="10" t="s">
        <v>6</v>
      </c>
      <c r="B375" s="55"/>
    </row>
    <row r="376" spans="1:2" x14ac:dyDescent="0.2">
      <c r="A376" s="10" t="s">
        <v>7</v>
      </c>
      <c r="B376" s="55"/>
    </row>
    <row r="377" spans="1:2" x14ac:dyDescent="0.2">
      <c r="A377" s="12" t="s">
        <v>16</v>
      </c>
      <c r="B377" s="55"/>
    </row>
    <row r="378" spans="1:2" x14ac:dyDescent="0.2">
      <c r="A378" s="10" t="s">
        <v>29</v>
      </c>
      <c r="B378" s="54"/>
    </row>
    <row r="379" spans="1:2" x14ac:dyDescent="0.2">
      <c r="A379" s="10" t="s">
        <v>30</v>
      </c>
      <c r="B379" s="55" t="s">
        <v>116</v>
      </c>
    </row>
    <row r="380" spans="1:2" x14ac:dyDescent="0.2">
      <c r="A380" s="10" t="s">
        <v>4</v>
      </c>
      <c r="B380" s="55"/>
    </row>
    <row r="381" spans="1:2" x14ac:dyDescent="0.2">
      <c r="A381" s="10" t="s">
        <v>5</v>
      </c>
      <c r="B381" s="55"/>
    </row>
    <row r="382" spans="1:2" x14ac:dyDescent="0.2">
      <c r="A382" s="10" t="s">
        <v>6</v>
      </c>
      <c r="B382" s="55"/>
    </row>
    <row r="383" spans="1:2" x14ac:dyDescent="0.2">
      <c r="A383" s="10" t="s">
        <v>7</v>
      </c>
      <c r="B383" s="55"/>
    </row>
    <row r="384" spans="1:2" x14ac:dyDescent="0.2">
      <c r="A384" s="12" t="s">
        <v>16</v>
      </c>
      <c r="B384" s="55"/>
    </row>
    <row r="385" spans="1:2" x14ac:dyDescent="0.2">
      <c r="A385" s="10" t="s">
        <v>31</v>
      </c>
      <c r="B385" s="54"/>
    </row>
    <row r="386" spans="1:2" x14ac:dyDescent="0.2">
      <c r="A386" s="10" t="s">
        <v>30</v>
      </c>
      <c r="B386" s="180" t="s">
        <v>376</v>
      </c>
    </row>
    <row r="387" spans="1:2" x14ac:dyDescent="0.2">
      <c r="A387" s="10" t="s">
        <v>4</v>
      </c>
      <c r="B387" s="55" t="s">
        <v>85</v>
      </c>
    </row>
    <row r="388" spans="1:2" ht="90.35" x14ac:dyDescent="0.2">
      <c r="A388" s="10" t="s">
        <v>5</v>
      </c>
      <c r="B388" s="122" t="s">
        <v>104</v>
      </c>
    </row>
    <row r="389" spans="1:2" ht="37.5" customHeight="1" x14ac:dyDescent="0.2">
      <c r="A389" s="10" t="s">
        <v>6</v>
      </c>
      <c r="B389" s="122" t="s">
        <v>541</v>
      </c>
    </row>
    <row r="390" spans="1:2" ht="45.2" x14ac:dyDescent="0.2">
      <c r="A390" s="10" t="s">
        <v>7</v>
      </c>
      <c r="B390" s="122" t="s">
        <v>105</v>
      </c>
    </row>
    <row r="391" spans="1:2" x14ac:dyDescent="0.2">
      <c r="A391" s="12" t="s">
        <v>16</v>
      </c>
      <c r="B391" s="55" t="s">
        <v>223</v>
      </c>
    </row>
    <row r="392" spans="1:2" x14ac:dyDescent="0.2">
      <c r="A392" s="10" t="s">
        <v>32</v>
      </c>
      <c r="B392" s="54"/>
    </row>
    <row r="393" spans="1:2" x14ac:dyDescent="0.2">
      <c r="A393" s="10" t="s">
        <v>30</v>
      </c>
      <c r="B393" s="55" t="s">
        <v>116</v>
      </c>
    </row>
    <row r="394" spans="1:2" x14ac:dyDescent="0.2">
      <c r="A394" s="10" t="s">
        <v>4</v>
      </c>
      <c r="B394" s="55"/>
    </row>
    <row r="395" spans="1:2" x14ac:dyDescent="0.2">
      <c r="A395" s="10" t="s">
        <v>5</v>
      </c>
      <c r="B395" s="55"/>
    </row>
    <row r="396" spans="1:2" x14ac:dyDescent="0.2">
      <c r="A396" s="10" t="s">
        <v>6</v>
      </c>
      <c r="B396" s="55"/>
    </row>
    <row r="397" spans="1:2" x14ac:dyDescent="0.2">
      <c r="A397" s="10" t="s">
        <v>7</v>
      </c>
      <c r="B397" s="55"/>
    </row>
    <row r="398" spans="1:2" x14ac:dyDescent="0.2">
      <c r="A398" s="12" t="s">
        <v>16</v>
      </c>
      <c r="B398" s="55"/>
    </row>
    <row r="399" spans="1:2" x14ac:dyDescent="0.2">
      <c r="A399" s="10" t="s">
        <v>33</v>
      </c>
      <c r="B399" s="54"/>
    </row>
    <row r="400" spans="1:2" x14ac:dyDescent="0.2">
      <c r="A400" s="10" t="s">
        <v>30</v>
      </c>
      <c r="B400" s="55" t="s">
        <v>116</v>
      </c>
    </row>
    <row r="401" spans="1:2" x14ac:dyDescent="0.2">
      <c r="A401" s="10" t="s">
        <v>4</v>
      </c>
      <c r="B401" s="55"/>
    </row>
    <row r="402" spans="1:2" x14ac:dyDescent="0.2">
      <c r="A402" s="10" t="s">
        <v>5</v>
      </c>
      <c r="B402" s="55"/>
    </row>
    <row r="403" spans="1:2" x14ac:dyDescent="0.2">
      <c r="A403" s="10" t="s">
        <v>6</v>
      </c>
      <c r="B403" s="55"/>
    </row>
    <row r="404" spans="1:2" x14ac:dyDescent="0.2">
      <c r="A404" s="10" t="s">
        <v>7</v>
      </c>
      <c r="B404" s="55"/>
    </row>
    <row r="405" spans="1:2" x14ac:dyDescent="0.2">
      <c r="A405" s="12" t="s">
        <v>16</v>
      </c>
      <c r="B405" s="16"/>
    </row>
    <row r="406" spans="1:2" x14ac:dyDescent="0.2">
      <c r="A406" s="10" t="s">
        <v>34</v>
      </c>
      <c r="B406" s="15"/>
    </row>
    <row r="407" spans="1:2" x14ac:dyDescent="0.2">
      <c r="A407" s="10" t="s">
        <v>30</v>
      </c>
      <c r="B407" s="14" t="s">
        <v>116</v>
      </c>
    </row>
    <row r="408" spans="1:2" x14ac:dyDescent="0.2">
      <c r="A408" s="10" t="s">
        <v>4</v>
      </c>
      <c r="B408" s="14"/>
    </row>
    <row r="409" spans="1:2" x14ac:dyDescent="0.2">
      <c r="A409" s="10" t="s">
        <v>5</v>
      </c>
      <c r="B409" s="14"/>
    </row>
    <row r="410" spans="1:2" x14ac:dyDescent="0.2">
      <c r="A410" s="10" t="s">
        <v>6</v>
      </c>
      <c r="B410" s="14"/>
    </row>
    <row r="411" spans="1:2" x14ac:dyDescent="0.2">
      <c r="A411" s="10" t="s">
        <v>7</v>
      </c>
      <c r="B411" s="14"/>
    </row>
    <row r="412" spans="1:2" x14ac:dyDescent="0.2">
      <c r="A412" s="10" t="s">
        <v>16</v>
      </c>
      <c r="B412" s="14"/>
    </row>
    <row r="413" spans="1:2" x14ac:dyDescent="0.2">
      <c r="A413" s="98" t="s">
        <v>35</v>
      </c>
      <c r="B413" s="15"/>
    </row>
    <row r="414" spans="1:2" x14ac:dyDescent="0.2">
      <c r="A414" s="99" t="s">
        <v>3</v>
      </c>
      <c r="B414" s="27" t="s">
        <v>116</v>
      </c>
    </row>
    <row r="415" spans="1:2" x14ac:dyDescent="0.2">
      <c r="A415" s="99" t="s">
        <v>4</v>
      </c>
      <c r="B415" s="14"/>
    </row>
    <row r="416" spans="1:2" ht="30.15" x14ac:dyDescent="0.2">
      <c r="A416" s="99" t="s">
        <v>5</v>
      </c>
      <c r="B416" s="26" t="s">
        <v>321</v>
      </c>
    </row>
    <row r="417" spans="1:2" x14ac:dyDescent="0.2">
      <c r="A417" s="99" t="s">
        <v>6</v>
      </c>
      <c r="B417" s="14"/>
    </row>
    <row r="418" spans="1:2" x14ac:dyDescent="0.2">
      <c r="A418" s="99" t="s">
        <v>7</v>
      </c>
      <c r="B418" s="14"/>
    </row>
    <row r="419" spans="1:2" ht="15.75" thickBot="1" x14ac:dyDescent="0.25">
      <c r="A419" s="276" t="s">
        <v>8</v>
      </c>
      <c r="B419" s="18"/>
    </row>
  </sheetData>
  <pageMargins left="0.75" right="0.75" top="1" bottom="1" header="0.5" footer="0.5"/>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E423"/>
  <sheetViews>
    <sheetView topLeftCell="A329" zoomScale="75" zoomScaleNormal="75" workbookViewId="0">
      <selection activeCell="A91" sqref="A91"/>
    </sheetView>
  </sheetViews>
  <sheetFormatPr defaultColWidth="11.44140625" defaultRowHeight="15.05" x14ac:dyDescent="0.25"/>
  <cols>
    <col min="1" max="1" width="58.33203125" style="2" customWidth="1"/>
    <col min="2" max="2" width="97.44140625" style="4" customWidth="1"/>
    <col min="3" max="16384" width="11.44140625" style="2"/>
  </cols>
  <sheetData>
    <row r="1" spans="1:5" ht="26.2" x14ac:dyDescent="0.4">
      <c r="A1" s="1" t="s">
        <v>38</v>
      </c>
      <c r="E1"/>
    </row>
    <row r="2" spans="1:5" s="4" customFormat="1" x14ac:dyDescent="0.2">
      <c r="A2" s="3"/>
    </row>
    <row r="3" spans="1:5" s="4" customFormat="1" ht="255.8" customHeight="1" x14ac:dyDescent="0.2">
      <c r="A3" s="255" t="s">
        <v>1</v>
      </c>
      <c r="B3" s="61" t="s">
        <v>435</v>
      </c>
    </row>
    <row r="4" spans="1:5" s="4" customFormat="1" x14ac:dyDescent="0.2"/>
    <row r="5" spans="1:5" s="4" customFormat="1" x14ac:dyDescent="0.25"/>
    <row r="6" spans="1:5" s="4" customFormat="1" ht="18.350000000000001" thickBot="1" x14ac:dyDescent="0.35">
      <c r="A6" s="5" t="s">
        <v>2</v>
      </c>
    </row>
    <row r="7" spans="1:5" s="4" customFormat="1" x14ac:dyDescent="0.25">
      <c r="A7" s="6" t="s">
        <v>254</v>
      </c>
      <c r="B7" s="7"/>
    </row>
    <row r="8" spans="1:5" s="4" customFormat="1" ht="15.75" x14ac:dyDescent="0.25">
      <c r="A8" s="8"/>
      <c r="B8" s="9"/>
    </row>
    <row r="9" spans="1:5" s="4" customFormat="1" ht="31.75" x14ac:dyDescent="0.25">
      <c r="A9" s="10" t="s">
        <v>3</v>
      </c>
      <c r="B9" s="11" t="s">
        <v>377</v>
      </c>
    </row>
    <row r="10" spans="1:5" s="4" customFormat="1" x14ac:dyDescent="0.2">
      <c r="A10" s="10" t="s">
        <v>4</v>
      </c>
      <c r="B10" s="11" t="s">
        <v>461</v>
      </c>
    </row>
    <row r="11" spans="1:5" s="4" customFormat="1" ht="31.75" x14ac:dyDescent="0.25">
      <c r="A11" s="10" t="s">
        <v>5</v>
      </c>
      <c r="B11" s="11" t="s">
        <v>378</v>
      </c>
    </row>
    <row r="12" spans="1:5" s="4" customFormat="1" ht="31.75" x14ac:dyDescent="0.25">
      <c r="A12" s="10" t="s">
        <v>6</v>
      </c>
      <c r="B12" s="11" t="s">
        <v>379</v>
      </c>
    </row>
    <row r="13" spans="1:5" s="4" customFormat="1" ht="31.75" x14ac:dyDescent="0.25">
      <c r="A13" s="10" t="s">
        <v>7</v>
      </c>
      <c r="B13" s="11" t="s">
        <v>380</v>
      </c>
    </row>
    <row r="14" spans="1:5" s="4" customFormat="1" ht="15.75" x14ac:dyDescent="0.25">
      <c r="A14" s="12" t="s">
        <v>8</v>
      </c>
      <c r="B14" s="13" t="s">
        <v>381</v>
      </c>
    </row>
    <row r="15" spans="1:5" s="4" customFormat="1" x14ac:dyDescent="0.25">
      <c r="A15" s="10" t="s">
        <v>9</v>
      </c>
      <c r="B15" s="14"/>
    </row>
    <row r="16" spans="1:5" s="4" customFormat="1" x14ac:dyDescent="0.25">
      <c r="A16" s="10" t="s">
        <v>3</v>
      </c>
      <c r="B16" s="14" t="s">
        <v>116</v>
      </c>
    </row>
    <row r="17" spans="1:2" s="4" customFormat="1" x14ac:dyDescent="0.25">
      <c r="A17" s="10" t="s">
        <v>4</v>
      </c>
      <c r="B17" s="14"/>
    </row>
    <row r="18" spans="1:2" s="4" customFormat="1" x14ac:dyDescent="0.25">
      <c r="A18" s="10" t="s">
        <v>5</v>
      </c>
      <c r="B18" s="14"/>
    </row>
    <row r="19" spans="1:2" s="4" customFormat="1" x14ac:dyDescent="0.25">
      <c r="A19" s="10" t="s">
        <v>6</v>
      </c>
      <c r="B19" s="14"/>
    </row>
    <row r="20" spans="1:2" s="4" customFormat="1" x14ac:dyDescent="0.25">
      <c r="A20" s="10" t="s">
        <v>7</v>
      </c>
      <c r="B20" s="14"/>
    </row>
    <row r="21" spans="1:2" s="4" customFormat="1" x14ac:dyDescent="0.25">
      <c r="A21" s="10" t="s">
        <v>8</v>
      </c>
      <c r="B21" s="14"/>
    </row>
    <row r="22" spans="1:2" s="4" customFormat="1" x14ac:dyDescent="0.25">
      <c r="A22" s="8" t="s">
        <v>10</v>
      </c>
      <c r="B22" s="15"/>
    </row>
    <row r="23" spans="1:2" s="4" customFormat="1" x14ac:dyDescent="0.25">
      <c r="A23" s="10" t="s">
        <v>3</v>
      </c>
      <c r="B23" s="14" t="s">
        <v>116</v>
      </c>
    </row>
    <row r="24" spans="1:2" s="4" customFormat="1" x14ac:dyDescent="0.25">
      <c r="A24" s="10" t="s">
        <v>4</v>
      </c>
      <c r="B24" s="14"/>
    </row>
    <row r="25" spans="1:2" s="4" customFormat="1" x14ac:dyDescent="0.25">
      <c r="A25" s="10" t="s">
        <v>5</v>
      </c>
      <c r="B25" s="14"/>
    </row>
    <row r="26" spans="1:2" s="4" customFormat="1" x14ac:dyDescent="0.25">
      <c r="A26" s="10" t="s">
        <v>6</v>
      </c>
      <c r="B26" s="14"/>
    </row>
    <row r="27" spans="1:2" s="4" customFormat="1" x14ac:dyDescent="0.25">
      <c r="A27" s="10" t="s">
        <v>7</v>
      </c>
      <c r="B27" s="14"/>
    </row>
    <row r="28" spans="1:2" s="4" customFormat="1" x14ac:dyDescent="0.25">
      <c r="A28" s="12" t="s">
        <v>8</v>
      </c>
      <c r="B28" s="16"/>
    </row>
    <row r="29" spans="1:2" s="4" customFormat="1" x14ac:dyDescent="0.25">
      <c r="A29" s="10" t="s">
        <v>11</v>
      </c>
      <c r="B29" s="14"/>
    </row>
    <row r="30" spans="1:2" s="4" customFormat="1" x14ac:dyDescent="0.25">
      <c r="A30" s="10" t="s">
        <v>3</v>
      </c>
      <c r="B30" s="14" t="s">
        <v>116</v>
      </c>
    </row>
    <row r="31" spans="1:2" s="4" customFormat="1" x14ac:dyDescent="0.25">
      <c r="A31" s="10" t="s">
        <v>4</v>
      </c>
      <c r="B31" s="14"/>
    </row>
    <row r="32" spans="1:2" s="4" customFormat="1" x14ac:dyDescent="0.25">
      <c r="A32" s="10" t="s">
        <v>5</v>
      </c>
      <c r="B32" s="14"/>
    </row>
    <row r="33" spans="1:2" s="4" customFormat="1" x14ac:dyDescent="0.25">
      <c r="A33" s="10" t="s">
        <v>6</v>
      </c>
      <c r="B33" s="14"/>
    </row>
    <row r="34" spans="1:2" s="4" customFormat="1" x14ac:dyDescent="0.25">
      <c r="A34" s="10" t="s">
        <v>7</v>
      </c>
      <c r="B34" s="14"/>
    </row>
    <row r="35" spans="1:2" s="4" customFormat="1" x14ac:dyDescent="0.25">
      <c r="A35" s="10" t="s">
        <v>8</v>
      </c>
      <c r="B35" s="14"/>
    </row>
    <row r="36" spans="1:2" s="4" customFormat="1" x14ac:dyDescent="0.25">
      <c r="A36" s="8" t="s">
        <v>12</v>
      </c>
      <c r="B36" s="15"/>
    </row>
    <row r="37" spans="1:2" s="4" customFormat="1" x14ac:dyDescent="0.25">
      <c r="A37" s="10" t="s">
        <v>3</v>
      </c>
      <c r="B37" s="180" t="s">
        <v>376</v>
      </c>
    </row>
    <row r="38" spans="1:2" s="4" customFormat="1" x14ac:dyDescent="0.25">
      <c r="A38" s="10" t="s">
        <v>4</v>
      </c>
      <c r="B38" s="14"/>
    </row>
    <row r="39" spans="1:2" s="4" customFormat="1" ht="165.6" x14ac:dyDescent="0.25">
      <c r="A39" s="10" t="s">
        <v>5</v>
      </c>
      <c r="B39" s="93" t="s">
        <v>441</v>
      </c>
    </row>
    <row r="40" spans="1:2" s="4" customFormat="1" ht="30.45" x14ac:dyDescent="0.25">
      <c r="A40" s="10" t="s">
        <v>6</v>
      </c>
      <c r="B40" s="26" t="s">
        <v>279</v>
      </c>
    </row>
    <row r="41" spans="1:2" s="4" customFormat="1" ht="45.2" x14ac:dyDescent="0.25">
      <c r="A41" s="10" t="s">
        <v>7</v>
      </c>
      <c r="B41" s="26" t="s">
        <v>142</v>
      </c>
    </row>
    <row r="42" spans="1:2" s="4" customFormat="1" x14ac:dyDescent="0.25">
      <c r="A42" s="12" t="s">
        <v>8</v>
      </c>
      <c r="B42" s="14" t="s">
        <v>204</v>
      </c>
    </row>
    <row r="43" spans="1:2" s="4" customFormat="1" x14ac:dyDescent="0.25">
      <c r="A43" s="10" t="s">
        <v>13</v>
      </c>
      <c r="B43" s="96"/>
    </row>
    <row r="44" spans="1:2" s="4" customFormat="1" x14ac:dyDescent="0.25">
      <c r="A44" s="10" t="s">
        <v>3</v>
      </c>
      <c r="B44" s="180" t="s">
        <v>376</v>
      </c>
    </row>
    <row r="45" spans="1:2" s="4" customFormat="1" x14ac:dyDescent="0.25">
      <c r="A45" s="10" t="s">
        <v>4</v>
      </c>
      <c r="B45" s="26" t="s">
        <v>316</v>
      </c>
    </row>
    <row r="46" spans="1:2" s="4" customFormat="1" ht="60.25" x14ac:dyDescent="0.25">
      <c r="A46" s="10" t="s">
        <v>5</v>
      </c>
      <c r="B46" s="26" t="s">
        <v>295</v>
      </c>
    </row>
    <row r="47" spans="1:2" s="4" customFormat="1" x14ac:dyDescent="0.25">
      <c r="A47" s="10" t="s">
        <v>6</v>
      </c>
      <c r="B47" s="26" t="s">
        <v>293</v>
      </c>
    </row>
    <row r="48" spans="1:2" s="4" customFormat="1" ht="60.25" x14ac:dyDescent="0.25">
      <c r="A48" s="10" t="s">
        <v>7</v>
      </c>
      <c r="B48" s="26" t="s">
        <v>292</v>
      </c>
    </row>
    <row r="49" spans="1:2" s="4" customFormat="1" x14ac:dyDescent="0.25">
      <c r="A49" s="10" t="s">
        <v>8</v>
      </c>
      <c r="B49" s="26" t="s">
        <v>294</v>
      </c>
    </row>
    <row r="50" spans="1:2" s="4" customFormat="1" x14ac:dyDescent="0.25">
      <c r="A50" s="8" t="s">
        <v>14</v>
      </c>
      <c r="B50" s="96"/>
    </row>
    <row r="51" spans="1:2" s="4" customFormat="1" x14ac:dyDescent="0.25">
      <c r="A51" s="10" t="s">
        <v>3</v>
      </c>
      <c r="B51" s="180" t="s">
        <v>376</v>
      </c>
    </row>
    <row r="52" spans="1:2" s="4" customFormat="1" x14ac:dyDescent="0.25">
      <c r="A52" s="10" t="s">
        <v>4</v>
      </c>
      <c r="B52" s="26" t="s">
        <v>316</v>
      </c>
    </row>
    <row r="53" spans="1:2" s="4" customFormat="1" ht="90" x14ac:dyDescent="0.2">
      <c r="A53" s="10" t="s">
        <v>5</v>
      </c>
      <c r="B53" s="26" t="s">
        <v>509</v>
      </c>
    </row>
    <row r="54" spans="1:2" s="4" customFormat="1" x14ac:dyDescent="0.25">
      <c r="A54" s="10" t="s">
        <v>6</v>
      </c>
      <c r="B54" s="26" t="s">
        <v>293</v>
      </c>
    </row>
    <row r="55" spans="1:2" s="4" customFormat="1" ht="74.95" x14ac:dyDescent="0.2">
      <c r="A55" s="10" t="s">
        <v>7</v>
      </c>
      <c r="B55" s="26" t="s">
        <v>508</v>
      </c>
    </row>
    <row r="56" spans="1:2" s="4" customFormat="1" ht="30.45" x14ac:dyDescent="0.25">
      <c r="A56" s="12" t="s">
        <v>8</v>
      </c>
      <c r="B56" s="107" t="s">
        <v>341</v>
      </c>
    </row>
    <row r="57" spans="1:2" s="4" customFormat="1" x14ac:dyDescent="0.25">
      <c r="A57" s="8" t="s">
        <v>15</v>
      </c>
      <c r="B57" s="15"/>
    </row>
    <row r="58" spans="1:2" s="4" customFormat="1" x14ac:dyDescent="0.25">
      <c r="A58" s="10" t="s">
        <v>3</v>
      </c>
      <c r="B58" s="14" t="s">
        <v>116</v>
      </c>
    </row>
    <row r="59" spans="1:2" s="4" customFormat="1" x14ac:dyDescent="0.25">
      <c r="A59" s="10" t="s">
        <v>4</v>
      </c>
      <c r="B59" s="14"/>
    </row>
    <row r="60" spans="1:2" s="4" customFormat="1" x14ac:dyDescent="0.25">
      <c r="A60" s="10" t="s">
        <v>5</v>
      </c>
      <c r="B60" s="14"/>
    </row>
    <row r="61" spans="1:2" s="4" customFormat="1" x14ac:dyDescent="0.25">
      <c r="A61" s="10" t="s">
        <v>6</v>
      </c>
      <c r="B61" s="14"/>
    </row>
    <row r="62" spans="1:2" s="4" customFormat="1" x14ac:dyDescent="0.25">
      <c r="A62" s="10" t="s">
        <v>7</v>
      </c>
      <c r="B62" s="14"/>
    </row>
    <row r="63" spans="1:2" s="4" customFormat="1" x14ac:dyDescent="0.25">
      <c r="A63" s="12" t="s">
        <v>8</v>
      </c>
      <c r="B63" s="16"/>
    </row>
    <row r="64" spans="1:2" s="4" customFormat="1" x14ac:dyDescent="0.25">
      <c r="A64" s="8" t="s">
        <v>29</v>
      </c>
      <c r="B64" s="286"/>
    </row>
    <row r="65" spans="1:2" s="4" customFormat="1" x14ac:dyDescent="0.25">
      <c r="A65" s="10" t="s">
        <v>3</v>
      </c>
      <c r="B65" s="102" t="s">
        <v>116</v>
      </c>
    </row>
    <row r="66" spans="1:2" s="4" customFormat="1" x14ac:dyDescent="0.25">
      <c r="A66" s="10" t="s">
        <v>4</v>
      </c>
      <c r="B66" s="102"/>
    </row>
    <row r="67" spans="1:2" s="4" customFormat="1" ht="29.95" x14ac:dyDescent="0.2">
      <c r="A67" s="10" t="s">
        <v>309</v>
      </c>
      <c r="B67" s="129" t="s">
        <v>510</v>
      </c>
    </row>
    <row r="68" spans="1:2" s="4" customFormat="1" x14ac:dyDescent="0.25">
      <c r="A68" s="10" t="s">
        <v>6</v>
      </c>
      <c r="B68" s="102"/>
    </row>
    <row r="69" spans="1:2" s="4" customFormat="1" x14ac:dyDescent="0.25">
      <c r="A69" s="10" t="s">
        <v>7</v>
      </c>
      <c r="B69" s="102"/>
    </row>
    <row r="70" spans="1:2" s="4" customFormat="1" x14ac:dyDescent="0.25">
      <c r="A70" s="12" t="s">
        <v>16</v>
      </c>
      <c r="B70" s="287"/>
    </row>
    <row r="71" spans="1:2" s="4" customFormat="1" x14ac:dyDescent="0.25">
      <c r="A71" s="8" t="s">
        <v>17</v>
      </c>
      <c r="B71" s="291"/>
    </row>
    <row r="72" spans="1:2" s="4" customFormat="1" x14ac:dyDescent="0.2">
      <c r="A72" s="10" t="s">
        <v>3</v>
      </c>
      <c r="B72" s="292" t="s">
        <v>388</v>
      </c>
    </row>
    <row r="73" spans="1:2" s="4" customFormat="1" x14ac:dyDescent="0.2">
      <c r="A73" s="10" t="s">
        <v>4</v>
      </c>
      <c r="B73" s="293" t="s">
        <v>542</v>
      </c>
    </row>
    <row r="74" spans="1:2" s="4" customFormat="1" ht="60.05" x14ac:dyDescent="0.2">
      <c r="A74" s="10" t="s">
        <v>5</v>
      </c>
      <c r="B74" s="294" t="s">
        <v>476</v>
      </c>
    </row>
    <row r="75" spans="1:2" s="4" customFormat="1" ht="29.95" x14ac:dyDescent="0.2">
      <c r="A75" s="10" t="s">
        <v>6</v>
      </c>
      <c r="B75" s="293" t="s">
        <v>296</v>
      </c>
    </row>
    <row r="76" spans="1:2" s="4" customFormat="1" ht="29.95" x14ac:dyDescent="0.2">
      <c r="A76" s="10" t="s">
        <v>7</v>
      </c>
      <c r="B76" s="91" t="s">
        <v>466</v>
      </c>
    </row>
    <row r="77" spans="1:2" s="4" customFormat="1" x14ac:dyDescent="0.25">
      <c r="A77" s="10" t="s">
        <v>16</v>
      </c>
      <c r="B77" s="293" t="s">
        <v>201</v>
      </c>
    </row>
    <row r="78" spans="1:2" s="4" customFormat="1" x14ac:dyDescent="0.25">
      <c r="A78" s="296" t="s">
        <v>351</v>
      </c>
      <c r="B78" s="291"/>
    </row>
    <row r="79" spans="1:2" s="4" customFormat="1" x14ac:dyDescent="0.2">
      <c r="A79" s="297" t="s">
        <v>30</v>
      </c>
      <c r="B79" s="39" t="s">
        <v>376</v>
      </c>
    </row>
    <row r="80" spans="1:2" s="4" customFormat="1" x14ac:dyDescent="0.2">
      <c r="A80" s="297" t="s">
        <v>130</v>
      </c>
      <c r="B80" s="39"/>
    </row>
    <row r="81" spans="1:3" s="4" customFormat="1" ht="29.95" x14ac:dyDescent="0.2">
      <c r="A81" s="297" t="s">
        <v>309</v>
      </c>
      <c r="B81" s="90" t="s">
        <v>465</v>
      </c>
    </row>
    <row r="82" spans="1:3" s="4" customFormat="1" x14ac:dyDescent="0.2">
      <c r="A82" s="297" t="s">
        <v>310</v>
      </c>
      <c r="B82" s="39" t="s">
        <v>240</v>
      </c>
    </row>
    <row r="83" spans="1:3" s="4" customFormat="1" ht="29.95" x14ac:dyDescent="0.2">
      <c r="A83" s="297" t="s">
        <v>311</v>
      </c>
      <c r="B83" s="91" t="s">
        <v>466</v>
      </c>
    </row>
    <row r="84" spans="1:3" s="4" customFormat="1" x14ac:dyDescent="0.2">
      <c r="A84" s="298" t="s">
        <v>16</v>
      </c>
      <c r="B84" s="295"/>
    </row>
    <row r="85" spans="1:3" s="4" customFormat="1" x14ac:dyDescent="0.2">
      <c r="A85" s="296" t="s">
        <v>352</v>
      </c>
      <c r="B85" s="291"/>
    </row>
    <row r="86" spans="1:3" s="4" customFormat="1" x14ac:dyDescent="0.2">
      <c r="A86" s="297" t="s">
        <v>30</v>
      </c>
      <c r="B86" s="293" t="s">
        <v>116</v>
      </c>
    </row>
    <row r="87" spans="1:3" s="4" customFormat="1" x14ac:dyDescent="0.2">
      <c r="A87" s="297" t="s">
        <v>130</v>
      </c>
      <c r="B87" s="293"/>
    </row>
    <row r="88" spans="1:3" s="4" customFormat="1" x14ac:dyDescent="0.2">
      <c r="A88" s="297" t="s">
        <v>309</v>
      </c>
      <c r="B88" s="293"/>
    </row>
    <row r="89" spans="1:3" s="4" customFormat="1" x14ac:dyDescent="0.2">
      <c r="A89" s="297" t="s">
        <v>310</v>
      </c>
      <c r="B89" s="293"/>
    </row>
    <row r="90" spans="1:3" s="4" customFormat="1" x14ac:dyDescent="0.2">
      <c r="A90" s="297" t="s">
        <v>311</v>
      </c>
      <c r="B90" s="293"/>
    </row>
    <row r="91" spans="1:3" s="4" customFormat="1" x14ac:dyDescent="0.2">
      <c r="A91" s="298" t="s">
        <v>16</v>
      </c>
      <c r="B91" s="295"/>
    </row>
    <row r="92" spans="1:3" s="4" customFormat="1" x14ac:dyDescent="0.2">
      <c r="A92" s="10" t="s">
        <v>18</v>
      </c>
      <c r="B92" s="14"/>
    </row>
    <row r="93" spans="1:3" s="4" customFormat="1" x14ac:dyDescent="0.2">
      <c r="A93" s="10" t="s">
        <v>3</v>
      </c>
      <c r="B93" s="26" t="s">
        <v>116</v>
      </c>
    </row>
    <row r="94" spans="1:3" s="4" customFormat="1" x14ac:dyDescent="0.2">
      <c r="A94" s="10" t="s">
        <v>4</v>
      </c>
      <c r="B94" s="14"/>
    </row>
    <row r="95" spans="1:3" s="4" customFormat="1" x14ac:dyDescent="0.2">
      <c r="A95" s="10" t="s">
        <v>5</v>
      </c>
      <c r="B95" s="14"/>
      <c r="C95" s="2"/>
    </row>
    <row r="96" spans="1:3" s="4" customFormat="1" x14ac:dyDescent="0.2">
      <c r="A96" s="10" t="s">
        <v>6</v>
      </c>
      <c r="B96" s="14"/>
      <c r="C96" s="2"/>
    </row>
    <row r="97" spans="1:3" s="4" customFormat="1" x14ac:dyDescent="0.2">
      <c r="A97" s="10" t="s">
        <v>7</v>
      </c>
      <c r="B97" s="26"/>
      <c r="C97" s="2"/>
    </row>
    <row r="98" spans="1:3" s="4" customFormat="1" x14ac:dyDescent="0.2">
      <c r="A98" s="12" t="s">
        <v>16</v>
      </c>
      <c r="B98" s="16"/>
      <c r="C98" s="2"/>
    </row>
    <row r="99" spans="1:3" s="4" customFormat="1" x14ac:dyDescent="0.2">
      <c r="A99" s="10" t="s">
        <v>19</v>
      </c>
      <c r="B99" s="14"/>
      <c r="C99" s="2"/>
    </row>
    <row r="100" spans="1:3" s="4" customFormat="1" x14ac:dyDescent="0.2">
      <c r="A100" s="10" t="s">
        <v>3</v>
      </c>
      <c r="B100" s="14" t="s">
        <v>116</v>
      </c>
      <c r="C100" s="2"/>
    </row>
    <row r="101" spans="1:3" s="4" customFormat="1" x14ac:dyDescent="0.2">
      <c r="A101" s="10" t="s">
        <v>4</v>
      </c>
      <c r="B101" s="14"/>
      <c r="C101" s="2"/>
    </row>
    <row r="102" spans="1:3" s="4" customFormat="1" x14ac:dyDescent="0.2">
      <c r="A102" s="10" t="s">
        <v>5</v>
      </c>
      <c r="B102" s="14"/>
      <c r="C102" s="2"/>
    </row>
    <row r="103" spans="1:3" s="4" customFormat="1" x14ac:dyDescent="0.2">
      <c r="A103" s="10" t="s">
        <v>6</v>
      </c>
      <c r="B103" s="14"/>
      <c r="C103" s="2"/>
    </row>
    <row r="104" spans="1:3" s="4" customFormat="1" x14ac:dyDescent="0.2">
      <c r="A104" s="10" t="s">
        <v>7</v>
      </c>
      <c r="B104" s="14"/>
      <c r="C104" s="2"/>
    </row>
    <row r="105" spans="1:3" s="4" customFormat="1" x14ac:dyDescent="0.2">
      <c r="A105" s="10" t="s">
        <v>16</v>
      </c>
      <c r="B105" s="14"/>
      <c r="C105" s="2"/>
    </row>
    <row r="106" spans="1:3" s="4" customFormat="1" x14ac:dyDescent="0.2">
      <c r="A106" s="296" t="s">
        <v>353</v>
      </c>
      <c r="B106" s="259"/>
      <c r="C106" s="2"/>
    </row>
    <row r="107" spans="1:3" s="4" customFormat="1" x14ac:dyDescent="0.2">
      <c r="A107" s="297" t="s">
        <v>354</v>
      </c>
      <c r="B107" s="260" t="s">
        <v>116</v>
      </c>
      <c r="C107" s="2"/>
    </row>
    <row r="108" spans="1:3" s="4" customFormat="1" x14ac:dyDescent="0.2">
      <c r="A108" s="297" t="s">
        <v>355</v>
      </c>
      <c r="B108" s="260"/>
      <c r="C108" s="2"/>
    </row>
    <row r="109" spans="1:3" s="4" customFormat="1" ht="60.05" x14ac:dyDescent="0.2">
      <c r="A109" s="297" t="s">
        <v>356</v>
      </c>
      <c r="B109" s="261" t="s">
        <v>312</v>
      </c>
      <c r="C109" s="2"/>
    </row>
    <row r="110" spans="1:3" s="4" customFormat="1" x14ac:dyDescent="0.2">
      <c r="A110" s="297" t="s">
        <v>357</v>
      </c>
      <c r="B110" s="260" t="s">
        <v>313</v>
      </c>
      <c r="C110" s="2"/>
    </row>
    <row r="111" spans="1:3" s="4" customFormat="1" x14ac:dyDescent="0.2">
      <c r="A111" s="297" t="s">
        <v>358</v>
      </c>
      <c r="B111" s="260"/>
      <c r="C111" s="2"/>
    </row>
    <row r="112" spans="1:3" s="4" customFormat="1" ht="15.75" thickBot="1" x14ac:dyDescent="0.25">
      <c r="A112" s="299" t="s">
        <v>359</v>
      </c>
      <c r="B112" s="300" t="s">
        <v>201</v>
      </c>
      <c r="C112" s="2"/>
    </row>
    <row r="113" spans="1:3" s="4" customFormat="1" ht="15.75" thickBot="1" x14ac:dyDescent="0.25">
      <c r="A113" s="19"/>
      <c r="B113" s="20"/>
      <c r="C113" s="2"/>
    </row>
    <row r="114" spans="1:3" s="4" customFormat="1" x14ac:dyDescent="0.2">
      <c r="A114" s="6" t="s">
        <v>56</v>
      </c>
      <c r="B114" s="7"/>
      <c r="C114" s="2"/>
    </row>
    <row r="115" spans="1:3" s="4" customFormat="1" x14ac:dyDescent="0.2">
      <c r="A115" s="8" t="s">
        <v>20</v>
      </c>
      <c r="B115" s="96"/>
      <c r="C115" s="2"/>
    </row>
    <row r="116" spans="1:3" s="4" customFormat="1" x14ac:dyDescent="0.2">
      <c r="A116" s="10" t="s">
        <v>3</v>
      </c>
      <c r="B116" s="26" t="s">
        <v>116</v>
      </c>
      <c r="C116" s="2"/>
    </row>
    <row r="117" spans="1:3" s="4" customFormat="1" x14ac:dyDescent="0.2">
      <c r="A117" s="10" t="s">
        <v>4</v>
      </c>
      <c r="B117" s="26"/>
      <c r="C117" s="2"/>
    </row>
    <row r="118" spans="1:3" s="4" customFormat="1" x14ac:dyDescent="0.2">
      <c r="A118" s="10" t="s">
        <v>5</v>
      </c>
      <c r="B118" s="26"/>
      <c r="C118" s="2"/>
    </row>
    <row r="119" spans="1:3" s="4" customFormat="1" x14ac:dyDescent="0.2">
      <c r="A119" s="10" t="s">
        <v>6</v>
      </c>
      <c r="B119" s="26"/>
      <c r="C119" s="2"/>
    </row>
    <row r="120" spans="1:3" s="4" customFormat="1" x14ac:dyDescent="0.2">
      <c r="A120" s="10" t="s">
        <v>7</v>
      </c>
      <c r="B120" s="26"/>
      <c r="C120" s="2"/>
    </row>
    <row r="121" spans="1:3" x14ac:dyDescent="0.2">
      <c r="A121" s="10" t="s">
        <v>8</v>
      </c>
      <c r="B121" s="26"/>
    </row>
    <row r="122" spans="1:3" x14ac:dyDescent="0.2">
      <c r="A122" s="8" t="s">
        <v>21</v>
      </c>
      <c r="B122" s="96"/>
    </row>
    <row r="123" spans="1:3" x14ac:dyDescent="0.2">
      <c r="A123" s="10" t="s">
        <v>3</v>
      </c>
      <c r="B123" s="26" t="s">
        <v>116</v>
      </c>
    </row>
    <row r="124" spans="1:3" x14ac:dyDescent="0.2">
      <c r="A124" s="10" t="s">
        <v>4</v>
      </c>
      <c r="B124" s="26"/>
    </row>
    <row r="125" spans="1:3" x14ac:dyDescent="0.2">
      <c r="A125" s="10" t="s">
        <v>5</v>
      </c>
      <c r="B125" s="26"/>
    </row>
    <row r="126" spans="1:3" x14ac:dyDescent="0.2">
      <c r="A126" s="10" t="s">
        <v>6</v>
      </c>
      <c r="B126" s="26"/>
    </row>
    <row r="127" spans="1:3" x14ac:dyDescent="0.2">
      <c r="A127" s="10" t="s">
        <v>7</v>
      </c>
      <c r="B127" s="26"/>
    </row>
    <row r="128" spans="1:3" x14ac:dyDescent="0.2">
      <c r="A128" s="10" t="s">
        <v>8</v>
      </c>
      <c r="B128" s="26"/>
    </row>
    <row r="129" spans="1:2" x14ac:dyDescent="0.2">
      <c r="A129" s="8" t="s">
        <v>22</v>
      </c>
      <c r="B129" s="96"/>
    </row>
    <row r="130" spans="1:2" x14ac:dyDescent="0.2">
      <c r="A130" s="10" t="s">
        <v>3</v>
      </c>
      <c r="B130" s="103" t="s">
        <v>116</v>
      </c>
    </row>
    <row r="131" spans="1:2" x14ac:dyDescent="0.2">
      <c r="A131" s="10" t="s">
        <v>4</v>
      </c>
      <c r="B131" s="26"/>
    </row>
    <row r="132" spans="1:2" ht="29.95" x14ac:dyDescent="0.2">
      <c r="A132" s="10" t="s">
        <v>5</v>
      </c>
      <c r="B132" s="26" t="s">
        <v>511</v>
      </c>
    </row>
    <row r="133" spans="1:2" x14ac:dyDescent="0.2">
      <c r="A133" s="10" t="s">
        <v>6</v>
      </c>
      <c r="B133" s="26" t="s">
        <v>240</v>
      </c>
    </row>
    <row r="134" spans="1:2" x14ac:dyDescent="0.2">
      <c r="A134" s="10" t="s">
        <v>7</v>
      </c>
      <c r="B134" s="26"/>
    </row>
    <row r="135" spans="1:2" x14ac:dyDescent="0.2">
      <c r="A135" s="12" t="s">
        <v>8</v>
      </c>
      <c r="B135" s="107"/>
    </row>
    <row r="136" spans="1:2" x14ac:dyDescent="0.2">
      <c r="A136" s="10" t="s">
        <v>23</v>
      </c>
      <c r="B136" s="26"/>
    </row>
    <row r="137" spans="1:2" x14ac:dyDescent="0.2">
      <c r="A137" s="10" t="s">
        <v>3</v>
      </c>
      <c r="B137" s="180" t="s">
        <v>388</v>
      </c>
    </row>
    <row r="138" spans="1:2" x14ac:dyDescent="0.2">
      <c r="A138" s="10" t="s">
        <v>4</v>
      </c>
      <c r="B138" s="26" t="s">
        <v>455</v>
      </c>
    </row>
    <row r="139" spans="1:2" ht="45" x14ac:dyDescent="0.2">
      <c r="A139" s="10" t="s">
        <v>5</v>
      </c>
      <c r="B139" s="26" t="s">
        <v>475</v>
      </c>
    </row>
    <row r="140" spans="1:2" x14ac:dyDescent="0.2">
      <c r="A140" s="10" t="s">
        <v>6</v>
      </c>
      <c r="B140" s="26" t="s">
        <v>512</v>
      </c>
    </row>
    <row r="141" spans="1:2" ht="29.95" x14ac:dyDescent="0.2">
      <c r="A141" s="10" t="s">
        <v>7</v>
      </c>
      <c r="B141" s="26" t="s">
        <v>297</v>
      </c>
    </row>
    <row r="142" spans="1:2" x14ac:dyDescent="0.2">
      <c r="A142" s="12" t="s">
        <v>8</v>
      </c>
      <c r="B142" s="107" t="s">
        <v>201</v>
      </c>
    </row>
    <row r="143" spans="1:2" x14ac:dyDescent="0.2">
      <c r="A143" s="10" t="s">
        <v>24</v>
      </c>
      <c r="B143" s="26"/>
    </row>
    <row r="144" spans="1:2" x14ac:dyDescent="0.2">
      <c r="A144" s="10" t="s">
        <v>3</v>
      </c>
      <c r="B144" s="26" t="s">
        <v>116</v>
      </c>
    </row>
    <row r="145" spans="1:2" x14ac:dyDescent="0.2">
      <c r="A145" s="10" t="s">
        <v>4</v>
      </c>
      <c r="B145" s="26"/>
    </row>
    <row r="146" spans="1:2" ht="45" x14ac:dyDescent="0.2">
      <c r="A146" s="10" t="s">
        <v>5</v>
      </c>
      <c r="B146" s="91" t="s">
        <v>467</v>
      </c>
    </row>
    <row r="147" spans="1:2" x14ac:dyDescent="0.2">
      <c r="A147" s="10" t="s">
        <v>6</v>
      </c>
      <c r="B147" s="39" t="s">
        <v>468</v>
      </c>
    </row>
    <row r="148" spans="1:2" x14ac:dyDescent="0.2">
      <c r="A148" s="10" t="s">
        <v>7</v>
      </c>
      <c r="B148" s="39"/>
    </row>
    <row r="149" spans="1:2" x14ac:dyDescent="0.2">
      <c r="A149" s="12" t="s">
        <v>8</v>
      </c>
      <c r="B149" s="95" t="s">
        <v>473</v>
      </c>
    </row>
    <row r="150" spans="1:2" x14ac:dyDescent="0.2">
      <c r="A150" s="10" t="s">
        <v>25</v>
      </c>
      <c r="B150" s="26"/>
    </row>
    <row r="151" spans="1:2" x14ac:dyDescent="0.2">
      <c r="A151" s="10" t="s">
        <v>3</v>
      </c>
      <c r="B151" s="180" t="s">
        <v>376</v>
      </c>
    </row>
    <row r="152" spans="1:2" x14ac:dyDescent="0.2">
      <c r="A152" s="10" t="s">
        <v>4</v>
      </c>
      <c r="B152" s="26"/>
    </row>
    <row r="153" spans="1:2" ht="45" x14ac:dyDescent="0.2">
      <c r="A153" s="10" t="s">
        <v>5</v>
      </c>
      <c r="B153" s="90" t="s">
        <v>474</v>
      </c>
    </row>
    <row r="154" spans="1:2" x14ac:dyDescent="0.2">
      <c r="A154" s="10" t="s">
        <v>6</v>
      </c>
      <c r="B154" s="39" t="s">
        <v>385</v>
      </c>
    </row>
    <row r="155" spans="1:2" ht="29.95" x14ac:dyDescent="0.2">
      <c r="A155" s="10" t="s">
        <v>7</v>
      </c>
      <c r="B155" s="26" t="s">
        <v>297</v>
      </c>
    </row>
    <row r="156" spans="1:2" x14ac:dyDescent="0.2">
      <c r="A156" s="12" t="s">
        <v>8</v>
      </c>
      <c r="B156" s="107" t="s">
        <v>201</v>
      </c>
    </row>
    <row r="157" spans="1:2" x14ac:dyDescent="0.2">
      <c r="A157" s="8" t="s">
        <v>26</v>
      </c>
      <c r="B157" s="96"/>
    </row>
    <row r="158" spans="1:2" x14ac:dyDescent="0.2">
      <c r="A158" s="10" t="s">
        <v>3</v>
      </c>
      <c r="B158" s="26" t="s">
        <v>116</v>
      </c>
    </row>
    <row r="159" spans="1:2" x14ac:dyDescent="0.2">
      <c r="A159" s="10" t="s">
        <v>4</v>
      </c>
      <c r="B159" s="26"/>
    </row>
    <row r="160" spans="1:2" x14ac:dyDescent="0.2">
      <c r="A160" s="10" t="s">
        <v>5</v>
      </c>
      <c r="B160" s="26"/>
    </row>
    <row r="161" spans="1:2" x14ac:dyDescent="0.2">
      <c r="A161" s="10" t="s">
        <v>6</v>
      </c>
      <c r="B161" s="26"/>
    </row>
    <row r="162" spans="1:2" x14ac:dyDescent="0.2">
      <c r="A162" s="10" t="s">
        <v>7</v>
      </c>
      <c r="B162" s="26"/>
    </row>
    <row r="163" spans="1:2" x14ac:dyDescent="0.2">
      <c r="A163" s="10" t="s">
        <v>16</v>
      </c>
      <c r="B163" s="26"/>
    </row>
    <row r="164" spans="1:2" x14ac:dyDescent="0.2">
      <c r="A164" s="8" t="s">
        <v>27</v>
      </c>
      <c r="B164" s="96"/>
    </row>
    <row r="165" spans="1:2" x14ac:dyDescent="0.2">
      <c r="A165" s="10" t="s">
        <v>3</v>
      </c>
      <c r="B165" s="26" t="s">
        <v>116</v>
      </c>
    </row>
    <row r="166" spans="1:2" x14ac:dyDescent="0.2">
      <c r="A166" s="10" t="s">
        <v>4</v>
      </c>
      <c r="B166" s="26"/>
    </row>
    <row r="167" spans="1:2" x14ac:dyDescent="0.2">
      <c r="A167" s="10" t="s">
        <v>5</v>
      </c>
      <c r="B167" s="26"/>
    </row>
    <row r="168" spans="1:2" x14ac:dyDescent="0.2">
      <c r="A168" s="10" t="s">
        <v>6</v>
      </c>
      <c r="B168" s="26"/>
    </row>
    <row r="169" spans="1:2" x14ac:dyDescent="0.2">
      <c r="A169" s="10" t="s">
        <v>7</v>
      </c>
      <c r="B169" s="26"/>
    </row>
    <row r="170" spans="1:2" x14ac:dyDescent="0.2">
      <c r="A170" s="10" t="s">
        <v>16</v>
      </c>
      <c r="B170" s="26"/>
    </row>
    <row r="171" spans="1:2" x14ac:dyDescent="0.2">
      <c r="A171" s="21" t="s">
        <v>28</v>
      </c>
      <c r="B171" s="96"/>
    </row>
    <row r="172" spans="1:2" x14ac:dyDescent="0.2">
      <c r="A172" s="10" t="s">
        <v>3</v>
      </c>
      <c r="B172" s="26" t="s">
        <v>116</v>
      </c>
    </row>
    <row r="173" spans="1:2" x14ac:dyDescent="0.2">
      <c r="A173" s="10" t="s">
        <v>4</v>
      </c>
      <c r="B173" s="26"/>
    </row>
    <row r="174" spans="1:2" x14ac:dyDescent="0.2">
      <c r="A174" s="10" t="s">
        <v>5</v>
      </c>
      <c r="B174" s="26"/>
    </row>
    <row r="175" spans="1:2" x14ac:dyDescent="0.2">
      <c r="A175" s="10" t="s">
        <v>6</v>
      </c>
      <c r="B175" s="26"/>
    </row>
    <row r="176" spans="1:2" x14ac:dyDescent="0.2">
      <c r="A176" s="10" t="s">
        <v>7</v>
      </c>
      <c r="B176" s="26"/>
    </row>
    <row r="177" spans="1:2" x14ac:dyDescent="0.2">
      <c r="A177" s="12" t="s">
        <v>16</v>
      </c>
      <c r="B177" s="107"/>
    </row>
    <row r="178" spans="1:2" x14ac:dyDescent="0.2">
      <c r="A178" s="10" t="s">
        <v>29</v>
      </c>
      <c r="B178" s="26"/>
    </row>
    <row r="179" spans="1:2" x14ac:dyDescent="0.2">
      <c r="A179" s="10" t="s">
        <v>30</v>
      </c>
      <c r="B179" s="14" t="s">
        <v>376</v>
      </c>
    </row>
    <row r="180" spans="1:2" x14ac:dyDescent="0.2">
      <c r="A180" s="10" t="s">
        <v>4</v>
      </c>
      <c r="B180" s="39"/>
    </row>
    <row r="181" spans="1:2" x14ac:dyDescent="0.2">
      <c r="A181" s="10" t="s">
        <v>5</v>
      </c>
      <c r="B181" s="39" t="s">
        <v>513</v>
      </c>
    </row>
    <row r="182" spans="1:2" x14ac:dyDescent="0.2">
      <c r="A182" s="10" t="s">
        <v>6</v>
      </c>
      <c r="B182" s="26"/>
    </row>
    <row r="183" spans="1:2" x14ac:dyDescent="0.2">
      <c r="A183" s="10" t="s">
        <v>7</v>
      </c>
      <c r="B183" s="26"/>
    </row>
    <row r="184" spans="1:2" x14ac:dyDescent="0.2">
      <c r="A184" s="12" t="s">
        <v>16</v>
      </c>
      <c r="B184" s="26"/>
    </row>
    <row r="185" spans="1:2" ht="45" x14ac:dyDescent="0.2">
      <c r="A185" s="10" t="s">
        <v>31</v>
      </c>
      <c r="B185" s="96" t="s">
        <v>477</v>
      </c>
    </row>
    <row r="186" spans="1:2" x14ac:dyDescent="0.2">
      <c r="A186" s="10" t="s">
        <v>30</v>
      </c>
      <c r="B186" s="180" t="s">
        <v>376</v>
      </c>
    </row>
    <row r="187" spans="1:2" ht="45" x14ac:dyDescent="0.2">
      <c r="A187" s="10" t="s">
        <v>4</v>
      </c>
      <c r="B187" s="26" t="s">
        <v>62</v>
      </c>
    </row>
    <row r="188" spans="1:2" ht="90" x14ac:dyDescent="0.2">
      <c r="A188" s="10" t="s">
        <v>5</v>
      </c>
      <c r="B188" s="26" t="s">
        <v>515</v>
      </c>
    </row>
    <row r="189" spans="1:2" ht="60.05" x14ac:dyDescent="0.2">
      <c r="A189" s="10" t="s">
        <v>6</v>
      </c>
      <c r="B189" s="26" t="s">
        <v>514</v>
      </c>
    </row>
    <row r="190" spans="1:2" ht="29.95" x14ac:dyDescent="0.2">
      <c r="A190" s="10" t="s">
        <v>7</v>
      </c>
      <c r="B190" s="26" t="s">
        <v>297</v>
      </c>
    </row>
    <row r="191" spans="1:2" x14ac:dyDescent="0.2">
      <c r="A191" s="12" t="s">
        <v>16</v>
      </c>
      <c r="B191" s="26" t="s">
        <v>201</v>
      </c>
    </row>
    <row r="192" spans="1:2" x14ac:dyDescent="0.2">
      <c r="A192" s="10" t="s">
        <v>32</v>
      </c>
      <c r="B192" s="96"/>
    </row>
    <row r="193" spans="1:2" x14ac:dyDescent="0.2">
      <c r="A193" s="10" t="s">
        <v>30</v>
      </c>
      <c r="B193" s="26" t="s">
        <v>116</v>
      </c>
    </row>
    <row r="194" spans="1:2" x14ac:dyDescent="0.2">
      <c r="A194" s="10" t="s">
        <v>4</v>
      </c>
      <c r="B194" s="26"/>
    </row>
    <row r="195" spans="1:2" x14ac:dyDescent="0.2">
      <c r="A195" s="10" t="s">
        <v>5</v>
      </c>
      <c r="B195" s="26"/>
    </row>
    <row r="196" spans="1:2" x14ac:dyDescent="0.2">
      <c r="A196" s="10" t="s">
        <v>6</v>
      </c>
      <c r="B196" s="26"/>
    </row>
    <row r="197" spans="1:2" x14ac:dyDescent="0.2">
      <c r="A197" s="10" t="s">
        <v>7</v>
      </c>
      <c r="B197" s="26"/>
    </row>
    <row r="198" spans="1:2" x14ac:dyDescent="0.2">
      <c r="A198" s="12" t="s">
        <v>16</v>
      </c>
      <c r="B198" s="107"/>
    </row>
    <row r="199" spans="1:2" x14ac:dyDescent="0.2">
      <c r="A199" s="10" t="s">
        <v>33</v>
      </c>
      <c r="B199" s="26"/>
    </row>
    <row r="200" spans="1:2" x14ac:dyDescent="0.2">
      <c r="A200" s="10" t="s">
        <v>30</v>
      </c>
      <c r="B200" s="26" t="s">
        <v>116</v>
      </c>
    </row>
    <row r="201" spans="1:2" x14ac:dyDescent="0.2">
      <c r="A201" s="10" t="s">
        <v>4</v>
      </c>
      <c r="B201" s="26"/>
    </row>
    <row r="202" spans="1:2" x14ac:dyDescent="0.2">
      <c r="A202" s="10" t="s">
        <v>5</v>
      </c>
      <c r="B202" s="26"/>
    </row>
    <row r="203" spans="1:2" x14ac:dyDescent="0.2">
      <c r="A203" s="10" t="s">
        <v>6</v>
      </c>
      <c r="B203" s="26"/>
    </row>
    <row r="204" spans="1:2" x14ac:dyDescent="0.2">
      <c r="A204" s="10" t="s">
        <v>7</v>
      </c>
      <c r="B204" s="26"/>
    </row>
    <row r="205" spans="1:2" x14ac:dyDescent="0.2">
      <c r="A205" s="12" t="s">
        <v>16</v>
      </c>
      <c r="B205" s="107"/>
    </row>
    <row r="206" spans="1:2" x14ac:dyDescent="0.2">
      <c r="A206" s="10" t="s">
        <v>34</v>
      </c>
      <c r="B206" s="26"/>
    </row>
    <row r="207" spans="1:2" x14ac:dyDescent="0.2">
      <c r="A207" s="10" t="s">
        <v>30</v>
      </c>
      <c r="B207" s="26" t="s">
        <v>116</v>
      </c>
    </row>
    <row r="208" spans="1:2" x14ac:dyDescent="0.2">
      <c r="A208" s="10" t="s">
        <v>4</v>
      </c>
      <c r="B208" s="26"/>
    </row>
    <row r="209" spans="1:2" x14ac:dyDescent="0.2">
      <c r="A209" s="10" t="s">
        <v>5</v>
      </c>
      <c r="B209" s="26"/>
    </row>
    <row r="210" spans="1:2" x14ac:dyDescent="0.2">
      <c r="A210" s="10" t="s">
        <v>6</v>
      </c>
      <c r="B210" s="26"/>
    </row>
    <row r="211" spans="1:2" x14ac:dyDescent="0.2">
      <c r="A211" s="10" t="s">
        <v>7</v>
      </c>
      <c r="B211" s="26"/>
    </row>
    <row r="212" spans="1:2" x14ac:dyDescent="0.2">
      <c r="A212" s="12" t="s">
        <v>16</v>
      </c>
      <c r="B212" s="107"/>
    </row>
    <row r="213" spans="1:2" x14ac:dyDescent="0.2">
      <c r="A213" s="10" t="s">
        <v>35</v>
      </c>
      <c r="B213" s="26"/>
    </row>
    <row r="214" spans="1:2" x14ac:dyDescent="0.2">
      <c r="A214" s="10" t="s">
        <v>3</v>
      </c>
      <c r="B214" s="180" t="s">
        <v>116</v>
      </c>
    </row>
    <row r="215" spans="1:2" x14ac:dyDescent="0.2">
      <c r="A215" s="10" t="s">
        <v>4</v>
      </c>
      <c r="B215" s="26" t="s">
        <v>516</v>
      </c>
    </row>
    <row r="216" spans="1:2" ht="60.05" x14ac:dyDescent="0.2">
      <c r="A216" s="10" t="s">
        <v>5</v>
      </c>
      <c r="B216" s="26" t="s">
        <v>517</v>
      </c>
    </row>
    <row r="217" spans="1:2" ht="29.95" x14ac:dyDescent="0.2">
      <c r="A217" s="10" t="s">
        <v>6</v>
      </c>
      <c r="B217" s="26" t="s">
        <v>300</v>
      </c>
    </row>
    <row r="218" spans="1:2" x14ac:dyDescent="0.2">
      <c r="A218" s="10" t="s">
        <v>7</v>
      </c>
      <c r="B218" s="26"/>
    </row>
    <row r="219" spans="1:2" ht="15.75" thickBot="1" x14ac:dyDescent="0.25">
      <c r="A219" s="17" t="s">
        <v>8</v>
      </c>
      <c r="B219" s="126" t="s">
        <v>201</v>
      </c>
    </row>
    <row r="220" spans="1:2" ht="15.75" thickBot="1" x14ac:dyDescent="0.25">
      <c r="A220" s="22"/>
      <c r="B220" s="22"/>
    </row>
    <row r="221" spans="1:2" x14ac:dyDescent="0.2">
      <c r="A221" s="23" t="s">
        <v>36</v>
      </c>
      <c r="B221" s="7"/>
    </row>
    <row r="222" spans="1:2" x14ac:dyDescent="0.2">
      <c r="A222" s="10" t="s">
        <v>9</v>
      </c>
      <c r="B222" s="15"/>
    </row>
    <row r="223" spans="1:2" x14ac:dyDescent="0.2">
      <c r="A223" s="10" t="s">
        <v>3</v>
      </c>
      <c r="B223" s="14" t="s">
        <v>116</v>
      </c>
    </row>
    <row r="224" spans="1:2" x14ac:dyDescent="0.2">
      <c r="A224" s="10" t="s">
        <v>4</v>
      </c>
      <c r="B224" s="14"/>
    </row>
    <row r="225" spans="1:2" x14ac:dyDescent="0.2">
      <c r="A225" s="10" t="s">
        <v>5</v>
      </c>
      <c r="B225" s="14" t="s">
        <v>333</v>
      </c>
    </row>
    <row r="226" spans="1:2" x14ac:dyDescent="0.2">
      <c r="A226" s="10" t="s">
        <v>6</v>
      </c>
      <c r="B226" s="14"/>
    </row>
    <row r="227" spans="1:2" x14ac:dyDescent="0.2">
      <c r="A227" s="10" t="s">
        <v>7</v>
      </c>
      <c r="B227" s="14"/>
    </row>
    <row r="228" spans="1:2" x14ac:dyDescent="0.2">
      <c r="A228" s="10" t="s">
        <v>8</v>
      </c>
      <c r="B228" s="14"/>
    </row>
    <row r="229" spans="1:2" x14ac:dyDescent="0.2">
      <c r="A229" s="8" t="s">
        <v>10</v>
      </c>
      <c r="B229" s="15"/>
    </row>
    <row r="230" spans="1:2" x14ac:dyDescent="0.2">
      <c r="A230" s="10" t="s">
        <v>3</v>
      </c>
      <c r="B230" s="14" t="s">
        <v>116</v>
      </c>
    </row>
    <row r="231" spans="1:2" x14ac:dyDescent="0.2">
      <c r="A231" s="10" t="s">
        <v>4</v>
      </c>
      <c r="B231" s="14"/>
    </row>
    <row r="232" spans="1:2" x14ac:dyDescent="0.2">
      <c r="A232" s="10" t="s">
        <v>5</v>
      </c>
      <c r="B232" s="14"/>
    </row>
    <row r="233" spans="1:2" x14ac:dyDescent="0.2">
      <c r="A233" s="10" t="s">
        <v>6</v>
      </c>
      <c r="B233" s="14"/>
    </row>
    <row r="234" spans="1:2" x14ac:dyDescent="0.2">
      <c r="A234" s="10" t="s">
        <v>7</v>
      </c>
      <c r="B234" s="14"/>
    </row>
    <row r="235" spans="1:2" x14ac:dyDescent="0.2">
      <c r="A235" s="12" t="s">
        <v>8</v>
      </c>
      <c r="B235" s="14"/>
    </row>
    <row r="236" spans="1:2" x14ac:dyDescent="0.2">
      <c r="A236" s="10" t="s">
        <v>11</v>
      </c>
      <c r="B236" s="15"/>
    </row>
    <row r="237" spans="1:2" x14ac:dyDescent="0.2">
      <c r="A237" s="10" t="s">
        <v>3</v>
      </c>
      <c r="B237" s="14" t="s">
        <v>116</v>
      </c>
    </row>
    <row r="238" spans="1:2" x14ac:dyDescent="0.2">
      <c r="A238" s="10" t="s">
        <v>4</v>
      </c>
      <c r="B238" s="14"/>
    </row>
    <row r="239" spans="1:2" x14ac:dyDescent="0.2">
      <c r="A239" s="10" t="s">
        <v>5</v>
      </c>
      <c r="B239" s="14"/>
    </row>
    <row r="240" spans="1:2" x14ac:dyDescent="0.2">
      <c r="A240" s="10" t="s">
        <v>6</v>
      </c>
      <c r="B240" s="14"/>
    </row>
    <row r="241" spans="1:2" x14ac:dyDescent="0.2">
      <c r="A241" s="10" t="s">
        <v>7</v>
      </c>
      <c r="B241" s="14"/>
    </row>
    <row r="242" spans="1:2" x14ac:dyDescent="0.2">
      <c r="A242" s="10" t="s">
        <v>8</v>
      </c>
      <c r="B242" s="16"/>
    </row>
    <row r="243" spans="1:2" x14ac:dyDescent="0.2">
      <c r="A243" s="8" t="s">
        <v>12</v>
      </c>
      <c r="B243" s="14"/>
    </row>
    <row r="244" spans="1:2" x14ac:dyDescent="0.2">
      <c r="A244" s="10" t="s">
        <v>3</v>
      </c>
      <c r="B244" s="14" t="s">
        <v>116</v>
      </c>
    </row>
    <row r="245" spans="1:2" x14ac:dyDescent="0.2">
      <c r="A245" s="10" t="s">
        <v>4</v>
      </c>
      <c r="B245" s="14"/>
    </row>
    <row r="246" spans="1:2" x14ac:dyDescent="0.2">
      <c r="A246" s="10" t="s">
        <v>5</v>
      </c>
      <c r="B246" s="14"/>
    </row>
    <row r="247" spans="1:2" x14ac:dyDescent="0.2">
      <c r="A247" s="10" t="s">
        <v>6</v>
      </c>
      <c r="B247" s="14"/>
    </row>
    <row r="248" spans="1:2" x14ac:dyDescent="0.2">
      <c r="A248" s="10" t="s">
        <v>7</v>
      </c>
      <c r="B248" s="14"/>
    </row>
    <row r="249" spans="1:2" x14ac:dyDescent="0.2">
      <c r="A249" s="12" t="s">
        <v>8</v>
      </c>
      <c r="B249" s="14"/>
    </row>
    <row r="250" spans="1:2" x14ac:dyDescent="0.2">
      <c r="A250" s="10" t="s">
        <v>13</v>
      </c>
      <c r="B250" s="15"/>
    </row>
    <row r="251" spans="1:2" x14ac:dyDescent="0.2">
      <c r="A251" s="10" t="s">
        <v>3</v>
      </c>
      <c r="B251" s="180" t="s">
        <v>376</v>
      </c>
    </row>
    <row r="252" spans="1:2" x14ac:dyDescent="0.2">
      <c r="A252" s="10" t="s">
        <v>4</v>
      </c>
      <c r="B252" s="14" t="s">
        <v>316</v>
      </c>
    </row>
    <row r="253" spans="1:2" ht="150.05000000000001" x14ac:dyDescent="0.2">
      <c r="A253" s="10" t="s">
        <v>5</v>
      </c>
      <c r="B253" s="26" t="s">
        <v>334</v>
      </c>
    </row>
    <row r="254" spans="1:2" x14ac:dyDescent="0.2">
      <c r="A254" s="10" t="s">
        <v>6</v>
      </c>
      <c r="B254" s="14" t="s">
        <v>255</v>
      </c>
    </row>
    <row r="255" spans="1:2" ht="45" x14ac:dyDescent="0.2">
      <c r="A255" s="10" t="s">
        <v>7</v>
      </c>
      <c r="B255" s="26" t="s">
        <v>335</v>
      </c>
    </row>
    <row r="256" spans="1:2" x14ac:dyDescent="0.2">
      <c r="A256" s="10" t="s">
        <v>8</v>
      </c>
      <c r="B256" s="26" t="s">
        <v>287</v>
      </c>
    </row>
    <row r="257" spans="1:2" x14ac:dyDescent="0.2">
      <c r="A257" s="98" t="s">
        <v>14</v>
      </c>
      <c r="B257" s="15"/>
    </row>
    <row r="258" spans="1:2" x14ac:dyDescent="0.2">
      <c r="A258" s="99" t="s">
        <v>3</v>
      </c>
      <c r="B258" s="180" t="s">
        <v>376</v>
      </c>
    </row>
    <row r="259" spans="1:2" x14ac:dyDescent="0.2">
      <c r="A259" s="99" t="s">
        <v>4</v>
      </c>
      <c r="B259" s="14" t="s">
        <v>316</v>
      </c>
    </row>
    <row r="260" spans="1:2" ht="135" x14ac:dyDescent="0.2">
      <c r="A260" s="99" t="s">
        <v>5</v>
      </c>
      <c r="B260" s="26" t="s">
        <v>336</v>
      </c>
    </row>
    <row r="261" spans="1:2" s="24" customFormat="1" x14ac:dyDescent="0.2">
      <c r="A261" s="99" t="s">
        <v>6</v>
      </c>
      <c r="B261" s="14" t="s">
        <v>255</v>
      </c>
    </row>
    <row r="262" spans="1:2" ht="29.95" x14ac:dyDescent="0.2">
      <c r="A262" s="99" t="s">
        <v>7</v>
      </c>
      <c r="B262" s="26" t="s">
        <v>337</v>
      </c>
    </row>
    <row r="263" spans="1:2" x14ac:dyDescent="0.2">
      <c r="A263" s="100" t="s">
        <v>8</v>
      </c>
      <c r="B263" s="16" t="s">
        <v>288</v>
      </c>
    </row>
    <row r="264" spans="1:2" x14ac:dyDescent="0.2">
      <c r="A264" s="8" t="s">
        <v>15</v>
      </c>
      <c r="B264" s="14"/>
    </row>
    <row r="265" spans="1:2" x14ac:dyDescent="0.2">
      <c r="A265" s="10" t="s">
        <v>3</v>
      </c>
      <c r="B265" s="14" t="s">
        <v>116</v>
      </c>
    </row>
    <row r="266" spans="1:2" x14ac:dyDescent="0.2">
      <c r="A266" s="10" t="s">
        <v>4</v>
      </c>
      <c r="B266" s="14"/>
    </row>
    <row r="267" spans="1:2" x14ac:dyDescent="0.2">
      <c r="A267" s="10" t="s">
        <v>5</v>
      </c>
      <c r="B267" s="14"/>
    </row>
    <row r="268" spans="1:2" x14ac:dyDescent="0.2">
      <c r="A268" s="10" t="s">
        <v>6</v>
      </c>
      <c r="B268" s="14"/>
    </row>
    <row r="269" spans="1:2" x14ac:dyDescent="0.2">
      <c r="A269" s="10" t="s">
        <v>7</v>
      </c>
      <c r="B269" s="14"/>
    </row>
    <row r="270" spans="1:2" x14ac:dyDescent="0.2">
      <c r="A270" s="12" t="s">
        <v>8</v>
      </c>
      <c r="B270" s="16"/>
    </row>
    <row r="271" spans="1:2" x14ac:dyDescent="0.2">
      <c r="A271" s="10" t="s">
        <v>29</v>
      </c>
      <c r="B271" s="14"/>
    </row>
    <row r="272" spans="1:2" x14ac:dyDescent="0.2">
      <c r="A272" s="10" t="s">
        <v>3</v>
      </c>
      <c r="B272" s="14" t="s">
        <v>116</v>
      </c>
    </row>
    <row r="273" spans="1:2" x14ac:dyDescent="0.2">
      <c r="A273" s="10" t="s">
        <v>4</v>
      </c>
      <c r="B273" s="14"/>
    </row>
    <row r="274" spans="1:2" ht="90" x14ac:dyDescent="0.2">
      <c r="A274" s="10" t="s">
        <v>5</v>
      </c>
      <c r="B274" s="26" t="s">
        <v>524</v>
      </c>
    </row>
    <row r="275" spans="1:2" x14ac:dyDescent="0.2">
      <c r="A275" s="10" t="s">
        <v>6</v>
      </c>
      <c r="B275" s="14"/>
    </row>
    <row r="276" spans="1:2" x14ac:dyDescent="0.2">
      <c r="A276" s="10" t="s">
        <v>7</v>
      </c>
      <c r="B276" s="14"/>
    </row>
    <row r="277" spans="1:2" x14ac:dyDescent="0.2">
      <c r="A277" s="10" t="s">
        <v>16</v>
      </c>
      <c r="B277" s="14"/>
    </row>
    <row r="278" spans="1:2" x14ac:dyDescent="0.2">
      <c r="A278" s="98" t="s">
        <v>17</v>
      </c>
      <c r="B278" s="15"/>
    </row>
    <row r="279" spans="1:2" x14ac:dyDescent="0.2">
      <c r="A279" s="99" t="s">
        <v>3</v>
      </c>
      <c r="B279" s="27" t="s">
        <v>391</v>
      </c>
    </row>
    <row r="280" spans="1:2" x14ac:dyDescent="0.2">
      <c r="A280" s="99" t="s">
        <v>4</v>
      </c>
      <c r="B280" s="14"/>
    </row>
    <row r="281" spans="1:2" ht="45" x14ac:dyDescent="0.2">
      <c r="A281" s="99" t="s">
        <v>5</v>
      </c>
      <c r="B281" s="301" t="s">
        <v>518</v>
      </c>
    </row>
    <row r="282" spans="1:2" x14ac:dyDescent="0.2">
      <c r="A282" s="99" t="s">
        <v>6</v>
      </c>
      <c r="B282" s="14"/>
    </row>
    <row r="283" spans="1:2" x14ac:dyDescent="0.2">
      <c r="A283" s="99" t="s">
        <v>7</v>
      </c>
      <c r="B283" s="14"/>
    </row>
    <row r="284" spans="1:2" x14ac:dyDescent="0.2">
      <c r="A284" s="10" t="s">
        <v>456</v>
      </c>
      <c r="B284" s="14"/>
    </row>
    <row r="285" spans="1:2" x14ac:dyDescent="0.2">
      <c r="A285" s="98" t="s">
        <v>20</v>
      </c>
      <c r="B285" s="15"/>
    </row>
    <row r="286" spans="1:2" x14ac:dyDescent="0.2">
      <c r="A286" s="99" t="s">
        <v>30</v>
      </c>
      <c r="B286" s="102" t="s">
        <v>116</v>
      </c>
    </row>
    <row r="287" spans="1:2" x14ac:dyDescent="0.2">
      <c r="A287" s="99" t="s">
        <v>130</v>
      </c>
      <c r="B287" s="14"/>
    </row>
    <row r="288" spans="1:2" x14ac:dyDescent="0.2">
      <c r="A288" s="99" t="s">
        <v>309</v>
      </c>
      <c r="B288" s="14"/>
    </row>
    <row r="289" spans="1:2" x14ac:dyDescent="0.2">
      <c r="A289" s="99" t="s">
        <v>310</v>
      </c>
      <c r="B289" s="14"/>
    </row>
    <row r="290" spans="1:2" x14ac:dyDescent="0.2">
      <c r="A290" s="99" t="s">
        <v>311</v>
      </c>
      <c r="B290" s="14"/>
    </row>
    <row r="291" spans="1:2" x14ac:dyDescent="0.2">
      <c r="A291" s="100" t="s">
        <v>16</v>
      </c>
      <c r="B291" s="16"/>
    </row>
    <row r="292" spans="1:2" x14ac:dyDescent="0.2">
      <c r="A292" s="98" t="s">
        <v>18</v>
      </c>
      <c r="B292" s="286"/>
    </row>
    <row r="293" spans="1:2" x14ac:dyDescent="0.2">
      <c r="A293" s="99" t="s">
        <v>30</v>
      </c>
      <c r="B293" s="102" t="s">
        <v>116</v>
      </c>
    </row>
    <row r="294" spans="1:2" x14ac:dyDescent="0.2">
      <c r="A294" s="99" t="s">
        <v>130</v>
      </c>
      <c r="B294" s="102"/>
    </row>
    <row r="295" spans="1:2" ht="60.05" x14ac:dyDescent="0.2">
      <c r="A295" s="99" t="s">
        <v>309</v>
      </c>
      <c r="B295" s="26" t="s">
        <v>519</v>
      </c>
    </row>
    <row r="296" spans="1:2" x14ac:dyDescent="0.2">
      <c r="A296" s="99" t="s">
        <v>310</v>
      </c>
      <c r="B296" s="14"/>
    </row>
    <row r="297" spans="1:2" ht="29.95" x14ac:dyDescent="0.2">
      <c r="A297" s="99" t="s">
        <v>311</v>
      </c>
      <c r="B297" s="26" t="s">
        <v>106</v>
      </c>
    </row>
    <row r="298" spans="1:2" x14ac:dyDescent="0.2">
      <c r="A298" s="100" t="s">
        <v>16</v>
      </c>
      <c r="B298" s="287"/>
    </row>
    <row r="299" spans="1:2" x14ac:dyDescent="0.2">
      <c r="A299" s="10" t="s">
        <v>19</v>
      </c>
      <c r="B299" s="14"/>
    </row>
    <row r="300" spans="1:2" x14ac:dyDescent="0.2">
      <c r="A300" s="10" t="s">
        <v>3</v>
      </c>
      <c r="B300" s="180" t="s">
        <v>116</v>
      </c>
    </row>
    <row r="301" spans="1:2" x14ac:dyDescent="0.2">
      <c r="A301" s="10" t="s">
        <v>4</v>
      </c>
      <c r="B301" s="14"/>
    </row>
    <row r="302" spans="1:2" x14ac:dyDescent="0.2">
      <c r="A302" s="10" t="s">
        <v>5</v>
      </c>
      <c r="B302" s="26"/>
    </row>
    <row r="303" spans="1:2" x14ac:dyDescent="0.2">
      <c r="A303" s="10" t="s">
        <v>6</v>
      </c>
      <c r="B303" s="14"/>
    </row>
    <row r="304" spans="1:2" x14ac:dyDescent="0.2">
      <c r="A304" s="10" t="s">
        <v>7</v>
      </c>
      <c r="B304" s="26"/>
    </row>
    <row r="305" spans="1:2" x14ac:dyDescent="0.2">
      <c r="A305" s="12" t="s">
        <v>16</v>
      </c>
      <c r="B305" s="16"/>
    </row>
    <row r="306" spans="1:2" x14ac:dyDescent="0.2">
      <c r="A306" s="98" t="s">
        <v>360</v>
      </c>
      <c r="B306" s="14"/>
    </row>
    <row r="307" spans="1:2" x14ac:dyDescent="0.2">
      <c r="A307" s="10" t="s">
        <v>3</v>
      </c>
      <c r="B307" s="14" t="s">
        <v>116</v>
      </c>
    </row>
    <row r="308" spans="1:2" x14ac:dyDescent="0.2">
      <c r="A308" s="10" t="s">
        <v>4</v>
      </c>
      <c r="B308" s="14"/>
    </row>
    <row r="309" spans="1:2" x14ac:dyDescent="0.2">
      <c r="A309" s="10" t="s">
        <v>5</v>
      </c>
      <c r="B309" s="14"/>
    </row>
    <row r="310" spans="1:2" x14ac:dyDescent="0.2">
      <c r="A310" s="10" t="s">
        <v>6</v>
      </c>
      <c r="B310" s="14"/>
    </row>
    <row r="311" spans="1:2" x14ac:dyDescent="0.2">
      <c r="A311" s="10" t="s">
        <v>7</v>
      </c>
      <c r="B311" s="14"/>
    </row>
    <row r="312" spans="1:2" ht="15.75" thickBot="1" x14ac:dyDescent="0.25">
      <c r="A312" s="17" t="s">
        <v>16</v>
      </c>
      <c r="B312" s="18"/>
    </row>
    <row r="313" spans="1:2" ht="15.75" thickBot="1" x14ac:dyDescent="0.25">
      <c r="A313" s="25"/>
      <c r="B313" s="20"/>
    </row>
    <row r="314" spans="1:2" x14ac:dyDescent="0.2">
      <c r="A314" s="6" t="s">
        <v>37</v>
      </c>
      <c r="B314" s="7"/>
    </row>
    <row r="315" spans="1:2" x14ac:dyDescent="0.2">
      <c r="A315" s="8" t="s">
        <v>20</v>
      </c>
      <c r="B315" s="15"/>
    </row>
    <row r="316" spans="1:2" x14ac:dyDescent="0.2">
      <c r="A316" s="10" t="s">
        <v>3</v>
      </c>
      <c r="B316" s="14" t="s">
        <v>116</v>
      </c>
    </row>
    <row r="317" spans="1:2" x14ac:dyDescent="0.2">
      <c r="A317" s="10" t="s">
        <v>4</v>
      </c>
      <c r="B317" s="14"/>
    </row>
    <row r="318" spans="1:2" x14ac:dyDescent="0.2">
      <c r="A318" s="10" t="s">
        <v>5</v>
      </c>
      <c r="B318" s="14"/>
    </row>
    <row r="319" spans="1:2" x14ac:dyDescent="0.2">
      <c r="A319" s="10" t="s">
        <v>6</v>
      </c>
      <c r="B319" s="14"/>
    </row>
    <row r="320" spans="1:2" x14ac:dyDescent="0.2">
      <c r="A320" s="10" t="s">
        <v>7</v>
      </c>
      <c r="B320" s="14"/>
    </row>
    <row r="321" spans="1:2" x14ac:dyDescent="0.2">
      <c r="A321" s="10" t="s">
        <v>8</v>
      </c>
      <c r="B321" s="14"/>
    </row>
    <row r="322" spans="1:2" x14ac:dyDescent="0.2">
      <c r="A322" s="8" t="s">
        <v>21</v>
      </c>
      <c r="B322" s="54"/>
    </row>
    <row r="323" spans="1:2" x14ac:dyDescent="0.2">
      <c r="A323" s="10" t="s">
        <v>3</v>
      </c>
      <c r="B323" s="116" t="s">
        <v>390</v>
      </c>
    </row>
    <row r="324" spans="1:2" ht="60.05" x14ac:dyDescent="0.2">
      <c r="A324" s="10" t="s">
        <v>4</v>
      </c>
      <c r="B324" s="122" t="s">
        <v>224</v>
      </c>
    </row>
    <row r="325" spans="1:2" ht="45" x14ac:dyDescent="0.2">
      <c r="A325" s="10" t="s">
        <v>5</v>
      </c>
      <c r="B325" s="122" t="s">
        <v>143</v>
      </c>
    </row>
    <row r="326" spans="1:2" ht="60.05" x14ac:dyDescent="0.2">
      <c r="A326" s="10" t="s">
        <v>6</v>
      </c>
      <c r="B326" s="122" t="s">
        <v>338</v>
      </c>
    </row>
    <row r="327" spans="1:2" ht="60.05" x14ac:dyDescent="0.2">
      <c r="A327" s="10" t="s">
        <v>7</v>
      </c>
      <c r="B327" s="122" t="s">
        <v>145</v>
      </c>
    </row>
    <row r="328" spans="1:2" x14ac:dyDescent="0.2">
      <c r="A328" s="10" t="s">
        <v>8</v>
      </c>
      <c r="B328" s="55" t="s">
        <v>215</v>
      </c>
    </row>
    <row r="329" spans="1:2" x14ac:dyDescent="0.2">
      <c r="A329" s="8" t="s">
        <v>22</v>
      </c>
      <c r="B329" s="54"/>
    </row>
    <row r="330" spans="1:2" x14ac:dyDescent="0.2">
      <c r="A330" s="10" t="s">
        <v>3</v>
      </c>
      <c r="B330" s="116" t="s">
        <v>391</v>
      </c>
    </row>
    <row r="331" spans="1:2" x14ac:dyDescent="0.2">
      <c r="A331" s="10" t="s">
        <v>4</v>
      </c>
      <c r="B331" s="55" t="s">
        <v>382</v>
      </c>
    </row>
    <row r="332" spans="1:2" ht="60.05" x14ac:dyDescent="0.2">
      <c r="A332" s="10" t="s">
        <v>5</v>
      </c>
      <c r="B332" s="122" t="s">
        <v>520</v>
      </c>
    </row>
    <row r="333" spans="1:2" ht="18" customHeight="1" x14ac:dyDescent="0.2">
      <c r="A333" s="10" t="s">
        <v>6</v>
      </c>
      <c r="B333" s="55"/>
    </row>
    <row r="334" spans="1:2" ht="60.05" x14ac:dyDescent="0.2">
      <c r="A334" s="10" t="s">
        <v>7</v>
      </c>
      <c r="B334" s="122" t="s">
        <v>107</v>
      </c>
    </row>
    <row r="335" spans="1:2" x14ac:dyDescent="0.2">
      <c r="A335" s="12" t="s">
        <v>8</v>
      </c>
      <c r="B335" s="56" t="s">
        <v>215</v>
      </c>
    </row>
    <row r="336" spans="1:2" x14ac:dyDescent="0.2">
      <c r="A336" s="10" t="s">
        <v>23</v>
      </c>
      <c r="B336" s="55"/>
    </row>
    <row r="337" spans="1:2" x14ac:dyDescent="0.2">
      <c r="A337" s="10" t="s">
        <v>3</v>
      </c>
      <c r="B337" s="55" t="s">
        <v>391</v>
      </c>
    </row>
    <row r="338" spans="1:2" x14ac:dyDescent="0.2">
      <c r="A338" s="10" t="s">
        <v>4</v>
      </c>
      <c r="B338" s="55"/>
    </row>
    <row r="339" spans="1:2" ht="45" x14ac:dyDescent="0.2">
      <c r="A339" s="10" t="s">
        <v>5</v>
      </c>
      <c r="B339" s="122" t="s">
        <v>521</v>
      </c>
    </row>
    <row r="340" spans="1:2" x14ac:dyDescent="0.2">
      <c r="A340" s="10" t="s">
        <v>6</v>
      </c>
      <c r="B340" s="55" t="s">
        <v>522</v>
      </c>
    </row>
    <row r="341" spans="1:2" x14ac:dyDescent="0.2">
      <c r="A341" s="10" t="s">
        <v>7</v>
      </c>
      <c r="B341" s="55"/>
    </row>
    <row r="342" spans="1:2" x14ac:dyDescent="0.2">
      <c r="A342" s="12" t="s">
        <v>8</v>
      </c>
      <c r="B342" s="55"/>
    </row>
    <row r="343" spans="1:2" x14ac:dyDescent="0.2">
      <c r="A343" s="10" t="s">
        <v>24</v>
      </c>
      <c r="B343" s="54"/>
    </row>
    <row r="344" spans="1:2" x14ac:dyDescent="0.2">
      <c r="A344" s="10" t="s">
        <v>3</v>
      </c>
      <c r="B344" s="55" t="s">
        <v>116</v>
      </c>
    </row>
    <row r="345" spans="1:2" x14ac:dyDescent="0.2">
      <c r="A345" s="10" t="s">
        <v>4</v>
      </c>
      <c r="B345" s="55"/>
    </row>
    <row r="346" spans="1:2" x14ac:dyDescent="0.2">
      <c r="A346" s="10" t="s">
        <v>5</v>
      </c>
      <c r="B346" s="55"/>
    </row>
    <row r="347" spans="1:2" x14ac:dyDescent="0.2">
      <c r="A347" s="10" t="s">
        <v>6</v>
      </c>
      <c r="B347" s="55"/>
    </row>
    <row r="348" spans="1:2" x14ac:dyDescent="0.2">
      <c r="A348" s="10" t="s">
        <v>7</v>
      </c>
      <c r="B348" s="55"/>
    </row>
    <row r="349" spans="1:2" x14ac:dyDescent="0.2">
      <c r="A349" s="12" t="s">
        <v>8</v>
      </c>
      <c r="B349" s="55"/>
    </row>
    <row r="350" spans="1:2" x14ac:dyDescent="0.2">
      <c r="A350" s="10" t="s">
        <v>25</v>
      </c>
      <c r="B350" s="54"/>
    </row>
    <row r="351" spans="1:2" x14ac:dyDescent="0.2">
      <c r="A351" s="10" t="s">
        <v>3</v>
      </c>
      <c r="B351" s="55" t="s">
        <v>116</v>
      </c>
    </row>
    <row r="352" spans="1:2" x14ac:dyDescent="0.2">
      <c r="A352" s="10" t="s">
        <v>4</v>
      </c>
      <c r="B352" s="55"/>
    </row>
    <row r="353" spans="1:2" x14ac:dyDescent="0.2">
      <c r="A353" s="10" t="s">
        <v>5</v>
      </c>
      <c r="B353" s="55"/>
    </row>
    <row r="354" spans="1:2" x14ac:dyDescent="0.2">
      <c r="A354" s="10" t="s">
        <v>6</v>
      </c>
      <c r="B354" s="55"/>
    </row>
    <row r="355" spans="1:2" x14ac:dyDescent="0.2">
      <c r="A355" s="10" t="s">
        <v>7</v>
      </c>
      <c r="B355" s="55"/>
    </row>
    <row r="356" spans="1:2" x14ac:dyDescent="0.2">
      <c r="A356" s="12" t="s">
        <v>8</v>
      </c>
      <c r="B356" s="55"/>
    </row>
    <row r="357" spans="1:2" x14ac:dyDescent="0.2">
      <c r="A357" s="8" t="s">
        <v>26</v>
      </c>
      <c r="B357" s="15"/>
    </row>
    <row r="358" spans="1:2" x14ac:dyDescent="0.2">
      <c r="A358" s="10" t="s">
        <v>3</v>
      </c>
      <c r="B358" s="116" t="s">
        <v>391</v>
      </c>
    </row>
    <row r="359" spans="1:2" x14ac:dyDescent="0.2">
      <c r="A359" s="10" t="s">
        <v>4</v>
      </c>
      <c r="B359" s="14" t="s">
        <v>382</v>
      </c>
    </row>
    <row r="360" spans="1:2" ht="45.2" x14ac:dyDescent="0.2">
      <c r="A360" s="10" t="s">
        <v>5</v>
      </c>
      <c r="B360" s="26" t="s">
        <v>523</v>
      </c>
    </row>
    <row r="361" spans="1:2" x14ac:dyDescent="0.2">
      <c r="A361" s="10" t="s">
        <v>6</v>
      </c>
      <c r="B361" s="14"/>
    </row>
    <row r="362" spans="1:2" ht="45.2" x14ac:dyDescent="0.2">
      <c r="A362" s="10" t="s">
        <v>7</v>
      </c>
      <c r="B362" s="26" t="s">
        <v>146</v>
      </c>
    </row>
    <row r="363" spans="1:2" x14ac:dyDescent="0.2">
      <c r="A363" s="10" t="s">
        <v>16</v>
      </c>
      <c r="B363" s="14"/>
    </row>
    <row r="364" spans="1:2" x14ac:dyDescent="0.2">
      <c r="A364" s="8" t="s">
        <v>27</v>
      </c>
      <c r="B364" s="15"/>
    </row>
    <row r="365" spans="1:2" x14ac:dyDescent="0.2">
      <c r="A365" s="10" t="s">
        <v>3</v>
      </c>
      <c r="B365" s="27" t="s">
        <v>391</v>
      </c>
    </row>
    <row r="366" spans="1:2" x14ac:dyDescent="0.2">
      <c r="A366" s="10" t="s">
        <v>4</v>
      </c>
      <c r="B366" s="14" t="s">
        <v>382</v>
      </c>
    </row>
    <row r="367" spans="1:2" ht="30.15" x14ac:dyDescent="0.2">
      <c r="A367" s="10" t="s">
        <v>5</v>
      </c>
      <c r="B367" s="26" t="s">
        <v>108</v>
      </c>
    </row>
    <row r="368" spans="1:2" x14ac:dyDescent="0.2">
      <c r="A368" s="10" t="s">
        <v>6</v>
      </c>
      <c r="B368" s="14"/>
    </row>
    <row r="369" spans="1:2" x14ac:dyDescent="0.2">
      <c r="A369" s="10" t="s">
        <v>7</v>
      </c>
      <c r="B369" s="14"/>
    </row>
    <row r="370" spans="1:2" x14ac:dyDescent="0.2">
      <c r="A370" s="10" t="s">
        <v>16</v>
      </c>
      <c r="B370" s="14"/>
    </row>
    <row r="371" spans="1:2" x14ac:dyDescent="0.2">
      <c r="A371" s="21" t="s">
        <v>28</v>
      </c>
      <c r="B371" s="15"/>
    </row>
    <row r="372" spans="1:2" x14ac:dyDescent="0.2">
      <c r="A372" s="10" t="s">
        <v>3</v>
      </c>
      <c r="B372" s="27" t="s">
        <v>116</v>
      </c>
    </row>
    <row r="373" spans="1:2" x14ac:dyDescent="0.2">
      <c r="A373" s="10" t="s">
        <v>4</v>
      </c>
      <c r="B373" s="14"/>
    </row>
    <row r="374" spans="1:2" x14ac:dyDescent="0.2">
      <c r="A374" s="10" t="s">
        <v>5</v>
      </c>
      <c r="B374" s="14"/>
    </row>
    <row r="375" spans="1:2" x14ac:dyDescent="0.2">
      <c r="A375" s="10" t="s">
        <v>6</v>
      </c>
      <c r="B375" s="14"/>
    </row>
    <row r="376" spans="1:2" x14ac:dyDescent="0.2">
      <c r="A376" s="10" t="s">
        <v>7</v>
      </c>
      <c r="B376" s="14"/>
    </row>
    <row r="377" spans="1:2" x14ac:dyDescent="0.2">
      <c r="A377" s="12" t="s">
        <v>16</v>
      </c>
      <c r="B377" s="14"/>
    </row>
    <row r="378" spans="1:2" x14ac:dyDescent="0.2">
      <c r="A378" s="10" t="s">
        <v>29</v>
      </c>
      <c r="B378" s="15"/>
    </row>
    <row r="379" spans="1:2" x14ac:dyDescent="0.2">
      <c r="A379" s="10" t="s">
        <v>30</v>
      </c>
      <c r="B379" s="14" t="s">
        <v>391</v>
      </c>
    </row>
    <row r="380" spans="1:2" x14ac:dyDescent="0.2">
      <c r="A380" s="10" t="s">
        <v>4</v>
      </c>
      <c r="B380" s="14"/>
    </row>
    <row r="381" spans="1:2" ht="60.25" x14ac:dyDescent="0.2">
      <c r="A381" s="10" t="s">
        <v>5</v>
      </c>
      <c r="B381" s="26" t="s">
        <v>525</v>
      </c>
    </row>
    <row r="382" spans="1:2" x14ac:dyDescent="0.2">
      <c r="A382" s="10" t="s">
        <v>6</v>
      </c>
      <c r="B382" s="14" t="s">
        <v>522</v>
      </c>
    </row>
    <row r="383" spans="1:2" x14ac:dyDescent="0.2">
      <c r="A383" s="10" t="s">
        <v>7</v>
      </c>
      <c r="B383" s="14"/>
    </row>
    <row r="384" spans="1:2" x14ac:dyDescent="0.2">
      <c r="A384" s="12" t="s">
        <v>16</v>
      </c>
      <c r="B384" s="14"/>
    </row>
    <row r="385" spans="1:2" x14ac:dyDescent="0.2">
      <c r="A385" s="10" t="s">
        <v>31</v>
      </c>
      <c r="B385" s="15"/>
    </row>
    <row r="386" spans="1:2" x14ac:dyDescent="0.2">
      <c r="A386" s="10" t="s">
        <v>30</v>
      </c>
      <c r="B386" s="14" t="s">
        <v>391</v>
      </c>
    </row>
    <row r="387" spans="1:2" x14ac:dyDescent="0.2">
      <c r="A387" s="10" t="s">
        <v>4</v>
      </c>
      <c r="B387" s="14"/>
    </row>
    <row r="388" spans="1:2" ht="30.15" x14ac:dyDescent="0.2">
      <c r="A388" s="10" t="s">
        <v>5</v>
      </c>
      <c r="B388" s="26" t="s">
        <v>526</v>
      </c>
    </row>
    <row r="389" spans="1:2" x14ac:dyDescent="0.2">
      <c r="A389" s="10" t="s">
        <v>6</v>
      </c>
      <c r="B389" s="14" t="s">
        <v>522</v>
      </c>
    </row>
    <row r="390" spans="1:2" x14ac:dyDescent="0.2">
      <c r="A390" s="10" t="s">
        <v>7</v>
      </c>
      <c r="B390" s="14"/>
    </row>
    <row r="391" spans="1:2" x14ac:dyDescent="0.2">
      <c r="A391" s="12" t="s">
        <v>16</v>
      </c>
      <c r="B391" s="14"/>
    </row>
    <row r="392" spans="1:2" x14ac:dyDescent="0.2">
      <c r="A392" s="10" t="s">
        <v>32</v>
      </c>
      <c r="B392" s="15"/>
    </row>
    <row r="393" spans="1:2" x14ac:dyDescent="0.2">
      <c r="A393" s="10" t="s">
        <v>30</v>
      </c>
      <c r="B393" s="14" t="s">
        <v>116</v>
      </c>
    </row>
    <row r="394" spans="1:2" x14ac:dyDescent="0.2">
      <c r="A394" s="10" t="s">
        <v>4</v>
      </c>
      <c r="B394" s="14"/>
    </row>
    <row r="395" spans="1:2" x14ac:dyDescent="0.2">
      <c r="A395" s="10" t="s">
        <v>5</v>
      </c>
      <c r="B395" s="14"/>
    </row>
    <row r="396" spans="1:2" x14ac:dyDescent="0.2">
      <c r="A396" s="10" t="s">
        <v>6</v>
      </c>
      <c r="B396" s="14"/>
    </row>
    <row r="397" spans="1:2" x14ac:dyDescent="0.2">
      <c r="A397" s="10" t="s">
        <v>7</v>
      </c>
      <c r="B397" s="14"/>
    </row>
    <row r="398" spans="1:2" x14ac:dyDescent="0.2">
      <c r="A398" s="12" t="s">
        <v>16</v>
      </c>
      <c r="B398" s="14"/>
    </row>
    <row r="399" spans="1:2" x14ac:dyDescent="0.2">
      <c r="A399" s="10" t="s">
        <v>33</v>
      </c>
      <c r="B399" s="15"/>
    </row>
    <row r="400" spans="1:2" x14ac:dyDescent="0.2">
      <c r="A400" s="10" t="s">
        <v>30</v>
      </c>
      <c r="B400" s="14" t="s">
        <v>116</v>
      </c>
    </row>
    <row r="401" spans="1:2" x14ac:dyDescent="0.2">
      <c r="A401" s="10" t="s">
        <v>4</v>
      </c>
      <c r="B401" s="14"/>
    </row>
    <row r="402" spans="1:2" x14ac:dyDescent="0.2">
      <c r="A402" s="10" t="s">
        <v>5</v>
      </c>
      <c r="B402" s="14"/>
    </row>
    <row r="403" spans="1:2" x14ac:dyDescent="0.2">
      <c r="A403" s="10" t="s">
        <v>6</v>
      </c>
      <c r="B403" s="14"/>
    </row>
    <row r="404" spans="1:2" x14ac:dyDescent="0.2">
      <c r="A404" s="10" t="s">
        <v>7</v>
      </c>
      <c r="B404" s="14"/>
    </row>
    <row r="405" spans="1:2" x14ac:dyDescent="0.2">
      <c r="A405" s="12" t="s">
        <v>16</v>
      </c>
      <c r="B405" s="16"/>
    </row>
    <row r="406" spans="1:2" x14ac:dyDescent="0.2">
      <c r="A406" s="10" t="s">
        <v>34</v>
      </c>
      <c r="B406" s="15"/>
    </row>
    <row r="407" spans="1:2" x14ac:dyDescent="0.2">
      <c r="A407" s="10" t="s">
        <v>30</v>
      </c>
      <c r="B407" s="27" t="s">
        <v>391</v>
      </c>
    </row>
    <row r="408" spans="1:2" x14ac:dyDescent="0.2">
      <c r="A408" s="10" t="s">
        <v>4</v>
      </c>
      <c r="B408" s="14" t="s">
        <v>382</v>
      </c>
    </row>
    <row r="409" spans="1:2" x14ac:dyDescent="0.2">
      <c r="A409" s="10" t="s">
        <v>5</v>
      </c>
      <c r="B409" s="14" t="s">
        <v>87</v>
      </c>
    </row>
    <row r="410" spans="1:2" x14ac:dyDescent="0.2">
      <c r="A410" s="10" t="s">
        <v>6</v>
      </c>
      <c r="B410" s="14"/>
    </row>
    <row r="411" spans="1:2" x14ac:dyDescent="0.2">
      <c r="A411" s="10" t="s">
        <v>7</v>
      </c>
      <c r="B411" s="14"/>
    </row>
    <row r="412" spans="1:2" x14ac:dyDescent="0.2">
      <c r="A412" s="10" t="s">
        <v>16</v>
      </c>
      <c r="B412" s="14"/>
    </row>
    <row r="413" spans="1:2" x14ac:dyDescent="0.2">
      <c r="A413" s="98" t="s">
        <v>35</v>
      </c>
      <c r="B413" s="15"/>
    </row>
    <row r="414" spans="1:2" x14ac:dyDescent="0.2">
      <c r="A414" s="99" t="s">
        <v>3</v>
      </c>
      <c r="B414" s="27" t="s">
        <v>391</v>
      </c>
    </row>
    <row r="415" spans="1:2" x14ac:dyDescent="0.2">
      <c r="A415" s="99" t="s">
        <v>4</v>
      </c>
      <c r="B415" s="14" t="s">
        <v>382</v>
      </c>
    </row>
    <row r="416" spans="1:2" ht="47.3" customHeight="1" x14ac:dyDescent="0.2">
      <c r="A416" s="99" t="s">
        <v>5</v>
      </c>
      <c r="B416" s="26" t="s">
        <v>289</v>
      </c>
    </row>
    <row r="417" spans="1:4" x14ac:dyDescent="0.2">
      <c r="A417" s="99" t="s">
        <v>6</v>
      </c>
      <c r="B417" s="14"/>
    </row>
    <row r="418" spans="1:4" x14ac:dyDescent="0.2">
      <c r="A418" s="99" t="s">
        <v>7</v>
      </c>
      <c r="B418" s="14"/>
      <c r="C418" s="24"/>
      <c r="D418" s="24"/>
    </row>
    <row r="419" spans="1:4" ht="15.75" thickBot="1" x14ac:dyDescent="0.25">
      <c r="A419" s="99" t="s">
        <v>8</v>
      </c>
      <c r="B419" s="18"/>
      <c r="C419" s="24"/>
      <c r="D419" s="24"/>
    </row>
    <row r="420" spans="1:4" x14ac:dyDescent="0.25">
      <c r="A420" s="302"/>
      <c r="B420" s="303"/>
      <c r="C420" s="24"/>
      <c r="D420" s="24"/>
    </row>
    <row r="421" spans="1:4" x14ac:dyDescent="0.25">
      <c r="A421" s="24"/>
      <c r="B421" s="304"/>
      <c r="C421" s="24"/>
      <c r="D421" s="24"/>
    </row>
    <row r="422" spans="1:4" x14ac:dyDescent="0.25">
      <c r="A422" s="24"/>
      <c r="B422" s="304"/>
      <c r="C422" s="24"/>
      <c r="D422" s="24"/>
    </row>
    <row r="423" spans="1:4" x14ac:dyDescent="0.25">
      <c r="C423" s="24"/>
      <c r="D423" s="24"/>
    </row>
  </sheetData>
  <hyperlinks>
    <hyperlink ref="B256" r:id="rId1" display="www.biogas-info.co.uk"/>
  </hyperlinks>
  <pageMargins left="0.75" right="0.75" top="1" bottom="1" header="0.5" footer="0.5"/>
  <pageSetup paperSize="9" orientation="portrait"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E419"/>
  <sheetViews>
    <sheetView zoomScale="70" zoomScaleNormal="70" workbookViewId="0"/>
  </sheetViews>
  <sheetFormatPr defaultColWidth="11.44140625" defaultRowHeight="15.05" x14ac:dyDescent="0.25"/>
  <cols>
    <col min="1" max="1" width="51.88671875" style="2" customWidth="1"/>
    <col min="2" max="2" width="97.44140625" style="61" customWidth="1"/>
    <col min="3" max="16384" width="11.44140625" style="2"/>
  </cols>
  <sheetData>
    <row r="1" spans="1:5" ht="25.55" x14ac:dyDescent="0.4">
      <c r="A1" s="1" t="s">
        <v>545</v>
      </c>
      <c r="C1"/>
      <c r="E1"/>
    </row>
    <row r="2" spans="1:5" s="4" customFormat="1" x14ac:dyDescent="0.2">
      <c r="A2" s="3"/>
      <c r="B2" s="61"/>
    </row>
    <row r="3" spans="1:5" s="4" customFormat="1" ht="195.05" x14ac:dyDescent="0.2">
      <c r="A3" s="255" t="s">
        <v>1</v>
      </c>
      <c r="B3" s="61" t="s">
        <v>529</v>
      </c>
    </row>
    <row r="4" spans="1:5" s="4" customFormat="1" x14ac:dyDescent="0.2"/>
    <row r="5" spans="1:5" s="4" customFormat="1" x14ac:dyDescent="0.2">
      <c r="B5" s="61"/>
    </row>
    <row r="6" spans="1:5" s="4" customFormat="1" ht="18.350000000000001" thickBot="1" x14ac:dyDescent="0.35">
      <c r="A6" s="5" t="s">
        <v>109</v>
      </c>
      <c r="B6" s="61"/>
    </row>
    <row r="7" spans="1:5" s="4" customFormat="1" x14ac:dyDescent="0.25">
      <c r="A7" s="6" t="s">
        <v>328</v>
      </c>
      <c r="B7" s="125"/>
    </row>
    <row r="8" spans="1:5" s="4" customFormat="1" ht="15.75" x14ac:dyDescent="0.25">
      <c r="A8" s="8"/>
      <c r="B8" s="9"/>
    </row>
    <row r="9" spans="1:5" s="4" customFormat="1" ht="31.75" x14ac:dyDescent="0.25">
      <c r="A9" s="10" t="s">
        <v>110</v>
      </c>
      <c r="B9" s="11" t="s">
        <v>377</v>
      </c>
    </row>
    <row r="10" spans="1:5" s="4" customFormat="1" x14ac:dyDescent="0.2">
      <c r="A10" s="10" t="s">
        <v>111</v>
      </c>
      <c r="B10" s="11" t="s">
        <v>461</v>
      </c>
    </row>
    <row r="11" spans="1:5" s="4" customFormat="1" ht="31.75" x14ac:dyDescent="0.25">
      <c r="A11" s="10" t="s">
        <v>112</v>
      </c>
      <c r="B11" s="11" t="s">
        <v>378</v>
      </c>
    </row>
    <row r="12" spans="1:5" s="4" customFormat="1" ht="31.75" x14ac:dyDescent="0.25">
      <c r="A12" s="10" t="s">
        <v>113</v>
      </c>
      <c r="B12" s="11" t="s">
        <v>379</v>
      </c>
    </row>
    <row r="13" spans="1:5" s="4" customFormat="1" ht="31.75" x14ac:dyDescent="0.25">
      <c r="A13" s="10" t="s">
        <v>114</v>
      </c>
      <c r="B13" s="11" t="s">
        <v>380</v>
      </c>
    </row>
    <row r="14" spans="1:5" s="4" customFormat="1" ht="15.75" x14ac:dyDescent="0.25">
      <c r="A14" s="12" t="s">
        <v>115</v>
      </c>
      <c r="B14" s="13" t="s">
        <v>381</v>
      </c>
    </row>
    <row r="15" spans="1:5" s="4" customFormat="1" x14ac:dyDescent="0.25">
      <c r="A15" s="10" t="s">
        <v>9</v>
      </c>
      <c r="B15" s="26"/>
    </row>
    <row r="16" spans="1:5" s="4" customFormat="1" x14ac:dyDescent="0.25">
      <c r="A16" s="10" t="s">
        <v>110</v>
      </c>
      <c r="B16" s="26" t="s">
        <v>116</v>
      </c>
    </row>
    <row r="17" spans="1:2" s="4" customFormat="1" x14ac:dyDescent="0.25">
      <c r="A17" s="10" t="s">
        <v>111</v>
      </c>
      <c r="B17" s="26"/>
    </row>
    <row r="18" spans="1:2" s="4" customFormat="1" x14ac:dyDescent="0.25">
      <c r="A18" s="10" t="s">
        <v>112</v>
      </c>
      <c r="B18" s="26"/>
    </row>
    <row r="19" spans="1:2" s="4" customFormat="1" x14ac:dyDescent="0.25">
      <c r="A19" s="10" t="s">
        <v>113</v>
      </c>
      <c r="B19" s="26"/>
    </row>
    <row r="20" spans="1:2" s="4" customFormat="1" x14ac:dyDescent="0.25">
      <c r="A20" s="10" t="s">
        <v>114</v>
      </c>
      <c r="B20" s="26"/>
    </row>
    <row r="21" spans="1:2" s="4" customFormat="1" x14ac:dyDescent="0.25">
      <c r="A21" s="10" t="s">
        <v>115</v>
      </c>
      <c r="B21" s="26"/>
    </row>
    <row r="22" spans="1:2" s="4" customFormat="1" x14ac:dyDescent="0.25">
      <c r="A22" s="8" t="s">
        <v>10</v>
      </c>
      <c r="B22" s="96"/>
    </row>
    <row r="23" spans="1:2" s="4" customFormat="1" x14ac:dyDescent="0.25">
      <c r="A23" s="10" t="s">
        <v>110</v>
      </c>
      <c r="B23" s="26" t="s">
        <v>116</v>
      </c>
    </row>
    <row r="24" spans="1:2" s="4" customFormat="1" x14ac:dyDescent="0.25">
      <c r="A24" s="10" t="s">
        <v>111</v>
      </c>
      <c r="B24" s="26"/>
    </row>
    <row r="25" spans="1:2" s="4" customFormat="1" x14ac:dyDescent="0.25">
      <c r="A25" s="10" t="s">
        <v>112</v>
      </c>
      <c r="B25" s="26"/>
    </row>
    <row r="26" spans="1:2" s="4" customFormat="1" x14ac:dyDescent="0.25">
      <c r="A26" s="10" t="s">
        <v>113</v>
      </c>
      <c r="B26" s="26"/>
    </row>
    <row r="27" spans="1:2" s="4" customFormat="1" x14ac:dyDescent="0.25">
      <c r="A27" s="10" t="s">
        <v>114</v>
      </c>
      <c r="B27" s="26"/>
    </row>
    <row r="28" spans="1:2" s="4" customFormat="1" x14ac:dyDescent="0.25">
      <c r="A28" s="12" t="s">
        <v>115</v>
      </c>
      <c r="B28" s="107"/>
    </row>
    <row r="29" spans="1:2" s="4" customFormat="1" x14ac:dyDescent="0.25">
      <c r="A29" s="10" t="s">
        <v>11</v>
      </c>
      <c r="B29" s="26"/>
    </row>
    <row r="30" spans="1:2" s="4" customFormat="1" x14ac:dyDescent="0.25">
      <c r="A30" s="10" t="s">
        <v>110</v>
      </c>
      <c r="B30" s="26" t="s">
        <v>116</v>
      </c>
    </row>
    <row r="31" spans="1:2" s="4" customFormat="1" x14ac:dyDescent="0.25">
      <c r="A31" s="10" t="s">
        <v>111</v>
      </c>
      <c r="B31" s="26"/>
    </row>
    <row r="32" spans="1:2" s="4" customFormat="1" x14ac:dyDescent="0.25">
      <c r="A32" s="10" t="s">
        <v>112</v>
      </c>
      <c r="B32" s="26"/>
    </row>
    <row r="33" spans="1:2" s="4" customFormat="1" x14ac:dyDescent="0.25">
      <c r="A33" s="10" t="s">
        <v>113</v>
      </c>
      <c r="B33" s="26"/>
    </row>
    <row r="34" spans="1:2" s="4" customFormat="1" x14ac:dyDescent="0.25">
      <c r="A34" s="10" t="s">
        <v>114</v>
      </c>
      <c r="B34" s="26"/>
    </row>
    <row r="35" spans="1:2" s="4" customFormat="1" x14ac:dyDescent="0.25">
      <c r="A35" s="10" t="s">
        <v>115</v>
      </c>
      <c r="B35" s="26"/>
    </row>
    <row r="36" spans="1:2" s="4" customFormat="1" x14ac:dyDescent="0.25">
      <c r="A36" s="8" t="s">
        <v>12</v>
      </c>
      <c r="B36" s="96"/>
    </row>
    <row r="37" spans="1:2" s="4" customFormat="1" x14ac:dyDescent="0.25">
      <c r="A37" s="10" t="s">
        <v>110</v>
      </c>
      <c r="B37" s="26" t="s">
        <v>376</v>
      </c>
    </row>
    <row r="38" spans="1:2" s="4" customFormat="1" x14ac:dyDescent="0.25">
      <c r="A38" s="10" t="s">
        <v>111</v>
      </c>
      <c r="B38" s="26" t="s">
        <v>382</v>
      </c>
    </row>
    <row r="39" spans="1:2" s="4" customFormat="1" ht="30.15" x14ac:dyDescent="0.25">
      <c r="A39" s="10" t="s">
        <v>112</v>
      </c>
      <c r="B39" s="26" t="s">
        <v>442</v>
      </c>
    </row>
    <row r="40" spans="1:2" s="4" customFormat="1" ht="30.15" x14ac:dyDescent="0.25">
      <c r="A40" s="10" t="s">
        <v>113</v>
      </c>
      <c r="B40" s="26" t="s">
        <v>279</v>
      </c>
    </row>
    <row r="41" spans="1:2" s="4" customFormat="1" x14ac:dyDescent="0.25">
      <c r="A41" s="10" t="s">
        <v>114</v>
      </c>
      <c r="B41" s="26"/>
    </row>
    <row r="42" spans="1:2" s="4" customFormat="1" x14ac:dyDescent="0.25">
      <c r="A42" s="12" t="s">
        <v>115</v>
      </c>
      <c r="B42" s="107"/>
    </row>
    <row r="43" spans="1:2" s="4" customFormat="1" x14ac:dyDescent="0.25">
      <c r="A43" s="10" t="s">
        <v>13</v>
      </c>
      <c r="B43" s="26"/>
    </row>
    <row r="44" spans="1:2" s="4" customFormat="1" x14ac:dyDescent="0.25">
      <c r="A44" s="10" t="s">
        <v>110</v>
      </c>
      <c r="B44" s="26" t="s">
        <v>116</v>
      </c>
    </row>
    <row r="45" spans="1:2" s="4" customFormat="1" x14ac:dyDescent="0.25">
      <c r="A45" s="10" t="s">
        <v>111</v>
      </c>
      <c r="B45" s="26"/>
    </row>
    <row r="46" spans="1:2" s="4" customFormat="1" x14ac:dyDescent="0.25">
      <c r="A46" s="10" t="s">
        <v>112</v>
      </c>
      <c r="B46" s="26"/>
    </row>
    <row r="47" spans="1:2" s="4" customFormat="1" x14ac:dyDescent="0.25">
      <c r="A47" s="10" t="s">
        <v>113</v>
      </c>
      <c r="B47" s="26"/>
    </row>
    <row r="48" spans="1:2" s="4" customFormat="1" x14ac:dyDescent="0.25">
      <c r="A48" s="10" t="s">
        <v>114</v>
      </c>
      <c r="B48" s="26"/>
    </row>
    <row r="49" spans="1:2" s="4" customFormat="1" x14ac:dyDescent="0.25">
      <c r="A49" s="10" t="s">
        <v>115</v>
      </c>
      <c r="B49" s="26"/>
    </row>
    <row r="50" spans="1:2" s="4" customFormat="1" x14ac:dyDescent="0.25">
      <c r="A50" s="8" t="s">
        <v>14</v>
      </c>
      <c r="B50" s="96"/>
    </row>
    <row r="51" spans="1:2" s="4" customFormat="1" x14ac:dyDescent="0.25">
      <c r="A51" s="10" t="s">
        <v>110</v>
      </c>
      <c r="B51" s="26" t="s">
        <v>376</v>
      </c>
    </row>
    <row r="52" spans="1:2" s="4" customFormat="1" x14ac:dyDescent="0.25">
      <c r="A52" s="10" t="s">
        <v>111</v>
      </c>
      <c r="B52" s="26"/>
    </row>
    <row r="53" spans="1:2" s="4" customFormat="1" ht="45.2" x14ac:dyDescent="0.25">
      <c r="A53" s="10" t="s">
        <v>112</v>
      </c>
      <c r="B53" s="26" t="s">
        <v>527</v>
      </c>
    </row>
    <row r="54" spans="1:2" s="4" customFormat="1" x14ac:dyDescent="0.25">
      <c r="A54" s="10" t="s">
        <v>113</v>
      </c>
      <c r="B54" s="26" t="s">
        <v>445</v>
      </c>
    </row>
    <row r="55" spans="1:2" s="4" customFormat="1" x14ac:dyDescent="0.25">
      <c r="A55" s="10" t="s">
        <v>114</v>
      </c>
      <c r="B55" s="26"/>
    </row>
    <row r="56" spans="1:2" s="4" customFormat="1" x14ac:dyDescent="0.25">
      <c r="A56" s="12" t="s">
        <v>115</v>
      </c>
      <c r="B56" s="107" t="s">
        <v>444</v>
      </c>
    </row>
    <row r="57" spans="1:2" s="4" customFormat="1" x14ac:dyDescent="0.25">
      <c r="A57" s="8" t="s">
        <v>15</v>
      </c>
      <c r="B57" s="26"/>
    </row>
    <row r="58" spans="1:2" s="4" customFormat="1" x14ac:dyDescent="0.25">
      <c r="A58" s="10" t="s">
        <v>110</v>
      </c>
      <c r="B58" s="26" t="s">
        <v>116</v>
      </c>
    </row>
    <row r="59" spans="1:2" s="4" customFormat="1" x14ac:dyDescent="0.25">
      <c r="A59" s="10" t="s">
        <v>111</v>
      </c>
      <c r="B59" s="26"/>
    </row>
    <row r="60" spans="1:2" s="4" customFormat="1" x14ac:dyDescent="0.25">
      <c r="A60" s="10" t="s">
        <v>112</v>
      </c>
      <c r="B60" s="26"/>
    </row>
    <row r="61" spans="1:2" s="4" customFormat="1" x14ac:dyDescent="0.25">
      <c r="A61" s="10" t="s">
        <v>113</v>
      </c>
      <c r="B61" s="26"/>
    </row>
    <row r="62" spans="1:2" s="4" customFormat="1" x14ac:dyDescent="0.25">
      <c r="A62" s="10" t="s">
        <v>114</v>
      </c>
      <c r="B62" s="26"/>
    </row>
    <row r="63" spans="1:2" s="4" customFormat="1" x14ac:dyDescent="0.25">
      <c r="A63" s="12" t="s">
        <v>115</v>
      </c>
      <c r="B63" s="107"/>
    </row>
    <row r="64" spans="1:2" s="4" customFormat="1" x14ac:dyDescent="0.25">
      <c r="A64" s="10" t="s">
        <v>29</v>
      </c>
      <c r="B64" s="26"/>
    </row>
    <row r="65" spans="1:2" s="4" customFormat="1" x14ac:dyDescent="0.25">
      <c r="A65" s="10" t="s">
        <v>110</v>
      </c>
      <c r="B65" s="102" t="s">
        <v>116</v>
      </c>
    </row>
    <row r="66" spans="1:2" s="4" customFormat="1" x14ac:dyDescent="0.25">
      <c r="A66" s="10" t="s">
        <v>111</v>
      </c>
      <c r="B66" s="102"/>
    </row>
    <row r="67" spans="1:2" s="4" customFormat="1" ht="30.15" x14ac:dyDescent="0.25">
      <c r="A67" s="10" t="s">
        <v>112</v>
      </c>
      <c r="B67" s="129" t="s">
        <v>510</v>
      </c>
    </row>
    <row r="68" spans="1:2" s="4" customFormat="1" x14ac:dyDescent="0.25">
      <c r="A68" s="10" t="s">
        <v>113</v>
      </c>
      <c r="B68" s="26"/>
    </row>
    <row r="69" spans="1:2" s="4" customFormat="1" x14ac:dyDescent="0.25">
      <c r="A69" s="10" t="s">
        <v>114</v>
      </c>
      <c r="B69" s="26"/>
    </row>
    <row r="70" spans="1:2" s="4" customFormat="1" x14ac:dyDescent="0.25">
      <c r="A70" s="10" t="s">
        <v>16</v>
      </c>
      <c r="B70" s="26"/>
    </row>
    <row r="71" spans="1:2" s="4" customFormat="1" x14ac:dyDescent="0.25">
      <c r="A71" s="8" t="s">
        <v>17</v>
      </c>
      <c r="B71" s="96"/>
    </row>
    <row r="72" spans="1:2" s="4" customFormat="1" x14ac:dyDescent="0.25">
      <c r="A72" s="10" t="s">
        <v>110</v>
      </c>
      <c r="B72" s="103" t="s">
        <v>388</v>
      </c>
    </row>
    <row r="73" spans="1:2" s="4" customFormat="1" x14ac:dyDescent="0.25">
      <c r="A73" s="22" t="s">
        <v>111</v>
      </c>
      <c r="B73" s="26"/>
    </row>
    <row r="74" spans="1:2" s="4" customFormat="1" ht="30.15" x14ac:dyDescent="0.25">
      <c r="A74" s="10" t="s">
        <v>112</v>
      </c>
      <c r="B74" s="26" t="s">
        <v>272</v>
      </c>
    </row>
    <row r="75" spans="1:2" s="4" customFormat="1" ht="30.15" x14ac:dyDescent="0.25">
      <c r="A75" s="10" t="s">
        <v>113</v>
      </c>
      <c r="B75" s="26" t="s">
        <v>279</v>
      </c>
    </row>
    <row r="76" spans="1:2" s="4" customFormat="1" ht="60.25" x14ac:dyDescent="0.25">
      <c r="A76" s="10" t="s">
        <v>114</v>
      </c>
      <c r="B76" s="26" t="s">
        <v>274</v>
      </c>
    </row>
    <row r="77" spans="1:2" s="4" customFormat="1" x14ac:dyDescent="0.25">
      <c r="A77" s="10" t="s">
        <v>16</v>
      </c>
      <c r="B77" s="26" t="s">
        <v>229</v>
      </c>
    </row>
    <row r="78" spans="1:2" s="4" customFormat="1" x14ac:dyDescent="0.25">
      <c r="A78" s="143" t="s">
        <v>351</v>
      </c>
      <c r="B78" s="96"/>
    </row>
    <row r="79" spans="1:2" s="4" customFormat="1" x14ac:dyDescent="0.25">
      <c r="A79" s="144" t="s">
        <v>30</v>
      </c>
      <c r="B79" s="39" t="s">
        <v>376</v>
      </c>
    </row>
    <row r="80" spans="1:2" s="4" customFormat="1" x14ac:dyDescent="0.25">
      <c r="A80" s="144" t="s">
        <v>130</v>
      </c>
      <c r="B80" s="39"/>
    </row>
    <row r="81" spans="1:3" s="4" customFormat="1" ht="30.15" x14ac:dyDescent="0.25">
      <c r="A81" s="144" t="s">
        <v>309</v>
      </c>
      <c r="B81" s="90" t="s">
        <v>465</v>
      </c>
    </row>
    <row r="82" spans="1:3" s="4" customFormat="1" x14ac:dyDescent="0.25">
      <c r="A82" s="144" t="s">
        <v>310</v>
      </c>
      <c r="B82" s="39" t="s">
        <v>240</v>
      </c>
    </row>
    <row r="83" spans="1:3" s="4" customFormat="1" ht="30.15" x14ac:dyDescent="0.25">
      <c r="A83" s="144" t="s">
        <v>311</v>
      </c>
      <c r="B83" s="91" t="s">
        <v>466</v>
      </c>
    </row>
    <row r="84" spans="1:3" s="4" customFormat="1" x14ac:dyDescent="0.25">
      <c r="A84" s="145" t="s">
        <v>16</v>
      </c>
      <c r="B84" s="107"/>
    </row>
    <row r="85" spans="1:3" s="4" customFormat="1" x14ac:dyDescent="0.25">
      <c r="A85" s="143" t="s">
        <v>352</v>
      </c>
      <c r="B85" s="96"/>
    </row>
    <row r="86" spans="1:3" s="4" customFormat="1" x14ac:dyDescent="0.25">
      <c r="A86" s="144" t="s">
        <v>30</v>
      </c>
      <c r="B86" s="26" t="s">
        <v>116</v>
      </c>
    </row>
    <row r="87" spans="1:3" s="4" customFormat="1" x14ac:dyDescent="0.25">
      <c r="A87" s="144" t="s">
        <v>130</v>
      </c>
      <c r="B87" s="26"/>
    </row>
    <row r="88" spans="1:3" s="4" customFormat="1" x14ac:dyDescent="0.25">
      <c r="A88" s="144" t="s">
        <v>309</v>
      </c>
      <c r="B88" s="26"/>
    </row>
    <row r="89" spans="1:3" s="4" customFormat="1" x14ac:dyDescent="0.25">
      <c r="A89" s="144" t="s">
        <v>310</v>
      </c>
      <c r="B89" s="26"/>
    </row>
    <row r="90" spans="1:3" s="4" customFormat="1" x14ac:dyDescent="0.25">
      <c r="A90" s="144" t="s">
        <v>311</v>
      </c>
      <c r="B90" s="26"/>
    </row>
    <row r="91" spans="1:3" s="4" customFormat="1" x14ac:dyDescent="0.25">
      <c r="A91" s="145" t="s">
        <v>16</v>
      </c>
      <c r="B91" s="107"/>
    </row>
    <row r="92" spans="1:3" s="4" customFormat="1" x14ac:dyDescent="0.25">
      <c r="A92" s="8" t="s">
        <v>18</v>
      </c>
      <c r="B92" s="96"/>
    </row>
    <row r="93" spans="1:3" s="4" customFormat="1" x14ac:dyDescent="0.25">
      <c r="A93" s="10" t="s">
        <v>110</v>
      </c>
      <c r="B93" s="180" t="s">
        <v>376</v>
      </c>
    </row>
    <row r="94" spans="1:3" s="4" customFormat="1" x14ac:dyDescent="0.25">
      <c r="A94" s="10" t="s">
        <v>111</v>
      </c>
      <c r="B94" s="26" t="s">
        <v>275</v>
      </c>
    </row>
    <row r="95" spans="1:3" s="4" customFormat="1" ht="30.15" x14ac:dyDescent="0.25">
      <c r="A95" s="10" t="s">
        <v>112</v>
      </c>
      <c r="B95" s="109" t="s">
        <v>340</v>
      </c>
      <c r="C95" s="2"/>
    </row>
    <row r="96" spans="1:3" s="4" customFormat="1" x14ac:dyDescent="0.25">
      <c r="A96" s="10" t="s">
        <v>113</v>
      </c>
      <c r="B96" s="26" t="s">
        <v>233</v>
      </c>
      <c r="C96" s="2"/>
    </row>
    <row r="97" spans="1:3" s="4" customFormat="1" x14ac:dyDescent="0.25">
      <c r="A97" s="10" t="s">
        <v>114</v>
      </c>
      <c r="B97" s="26" t="s">
        <v>277</v>
      </c>
      <c r="C97" s="2"/>
    </row>
    <row r="98" spans="1:3" s="4" customFormat="1" x14ac:dyDescent="0.25">
      <c r="A98" s="12" t="s">
        <v>16</v>
      </c>
      <c r="B98" s="107" t="s">
        <v>229</v>
      </c>
      <c r="C98" s="2"/>
    </row>
    <row r="99" spans="1:3" s="4" customFormat="1" x14ac:dyDescent="0.25">
      <c r="A99" s="10" t="s">
        <v>19</v>
      </c>
      <c r="B99" s="26"/>
      <c r="C99" s="2"/>
    </row>
    <row r="100" spans="1:3" s="4" customFormat="1" x14ac:dyDescent="0.25">
      <c r="A100" s="10" t="s">
        <v>110</v>
      </c>
      <c r="B100" s="26" t="s">
        <v>116</v>
      </c>
      <c r="C100" s="2"/>
    </row>
    <row r="101" spans="1:3" s="4" customFormat="1" x14ac:dyDescent="0.25">
      <c r="A101" s="10" t="s">
        <v>111</v>
      </c>
      <c r="B101" s="26"/>
      <c r="C101" s="2"/>
    </row>
    <row r="102" spans="1:3" s="4" customFormat="1" x14ac:dyDescent="0.25">
      <c r="A102" s="10" t="s">
        <v>112</v>
      </c>
      <c r="B102" s="26"/>
      <c r="C102" s="2"/>
    </row>
    <row r="103" spans="1:3" s="4" customFormat="1" x14ac:dyDescent="0.25">
      <c r="A103" s="10" t="s">
        <v>113</v>
      </c>
      <c r="B103" s="26"/>
      <c r="C103" s="2"/>
    </row>
    <row r="104" spans="1:3" s="4" customFormat="1" x14ac:dyDescent="0.25">
      <c r="A104" s="10" t="s">
        <v>114</v>
      </c>
      <c r="B104" s="26"/>
      <c r="C104" s="2"/>
    </row>
    <row r="105" spans="1:3" s="4" customFormat="1" x14ac:dyDescent="0.25">
      <c r="A105" s="10" t="s">
        <v>16</v>
      </c>
      <c r="B105" s="26"/>
      <c r="C105" s="2"/>
    </row>
    <row r="106" spans="1:3" s="4" customFormat="1" x14ac:dyDescent="0.25">
      <c r="A106" s="143" t="s">
        <v>353</v>
      </c>
      <c r="B106" s="311"/>
      <c r="C106" s="2"/>
    </row>
    <row r="107" spans="1:3" s="4" customFormat="1" x14ac:dyDescent="0.25">
      <c r="A107" s="144" t="s">
        <v>354</v>
      </c>
      <c r="B107" s="274" t="s">
        <v>116</v>
      </c>
      <c r="C107" s="2"/>
    </row>
    <row r="108" spans="1:3" s="4" customFormat="1" x14ac:dyDescent="0.25">
      <c r="A108" s="144" t="s">
        <v>355</v>
      </c>
      <c r="B108" s="274"/>
      <c r="C108" s="2"/>
    </row>
    <row r="109" spans="1:3" s="4" customFormat="1" x14ac:dyDescent="0.25">
      <c r="A109" s="144" t="s">
        <v>356</v>
      </c>
      <c r="B109" s="274"/>
      <c r="C109" s="2"/>
    </row>
    <row r="110" spans="1:3" s="4" customFormat="1" x14ac:dyDescent="0.25">
      <c r="A110" s="144" t="s">
        <v>357</v>
      </c>
      <c r="B110" s="274"/>
      <c r="C110" s="2"/>
    </row>
    <row r="111" spans="1:3" s="4" customFormat="1" x14ac:dyDescent="0.25">
      <c r="A111" s="144" t="s">
        <v>358</v>
      </c>
      <c r="B111" s="274"/>
      <c r="C111" s="2"/>
    </row>
    <row r="112" spans="1:3" s="4" customFormat="1" x14ac:dyDescent="0.25">
      <c r="A112" s="145" t="s">
        <v>359</v>
      </c>
      <c r="B112" s="312"/>
      <c r="C112" s="2"/>
    </row>
    <row r="113" spans="1:3" s="4" customFormat="1" ht="15.75" thickBot="1" x14ac:dyDescent="0.3">
      <c r="A113" s="19"/>
      <c r="B113" s="127"/>
      <c r="C113" s="2"/>
    </row>
    <row r="114" spans="1:3" s="4" customFormat="1" x14ac:dyDescent="0.25">
      <c r="A114" s="6" t="s">
        <v>120</v>
      </c>
      <c r="B114" s="125"/>
      <c r="C114" s="2"/>
    </row>
    <row r="115" spans="1:3" s="4" customFormat="1" x14ac:dyDescent="0.25">
      <c r="A115" s="8" t="s">
        <v>20</v>
      </c>
      <c r="B115" s="96"/>
      <c r="C115" s="2"/>
    </row>
    <row r="116" spans="1:3" s="4" customFormat="1" x14ac:dyDescent="0.25">
      <c r="A116" s="10" t="s">
        <v>110</v>
      </c>
      <c r="B116" s="103" t="s">
        <v>116</v>
      </c>
      <c r="C116" s="2"/>
    </row>
    <row r="117" spans="1:3" s="4" customFormat="1" x14ac:dyDescent="0.25">
      <c r="A117" s="10" t="s">
        <v>111</v>
      </c>
      <c r="B117" s="26"/>
      <c r="C117" s="2"/>
    </row>
    <row r="118" spans="1:3" s="4" customFormat="1" x14ac:dyDescent="0.25">
      <c r="A118" s="10" t="s">
        <v>112</v>
      </c>
      <c r="B118" s="26"/>
      <c r="C118" s="2"/>
    </row>
    <row r="119" spans="1:3" s="4" customFormat="1" x14ac:dyDescent="0.25">
      <c r="A119" s="10" t="s">
        <v>113</v>
      </c>
      <c r="B119" s="26"/>
      <c r="C119" s="2"/>
    </row>
    <row r="120" spans="1:3" s="4" customFormat="1" x14ac:dyDescent="0.25">
      <c r="A120" s="10" t="s">
        <v>114</v>
      </c>
      <c r="B120" s="26"/>
      <c r="C120" s="2"/>
    </row>
    <row r="121" spans="1:3" x14ac:dyDescent="0.2">
      <c r="A121" s="10" t="s">
        <v>115</v>
      </c>
      <c r="B121" s="122"/>
    </row>
    <row r="122" spans="1:3" x14ac:dyDescent="0.2">
      <c r="A122" s="8" t="s">
        <v>21</v>
      </c>
      <c r="B122" s="139"/>
    </row>
    <row r="123" spans="1:3" x14ac:dyDescent="0.2">
      <c r="A123" s="10" t="s">
        <v>110</v>
      </c>
      <c r="B123" s="140" t="s">
        <v>116</v>
      </c>
    </row>
    <row r="124" spans="1:3" x14ac:dyDescent="0.2">
      <c r="A124" s="10" t="s">
        <v>111</v>
      </c>
      <c r="B124" s="122"/>
    </row>
    <row r="125" spans="1:3" x14ac:dyDescent="0.2">
      <c r="A125" s="10" t="s">
        <v>112</v>
      </c>
      <c r="B125" s="310" t="s">
        <v>530</v>
      </c>
    </row>
    <row r="126" spans="1:3" x14ac:dyDescent="0.2">
      <c r="A126" s="10" t="s">
        <v>113</v>
      </c>
      <c r="B126" s="26"/>
    </row>
    <row r="127" spans="1:3" x14ac:dyDescent="0.2">
      <c r="A127" s="10" t="s">
        <v>114</v>
      </c>
      <c r="B127" s="26"/>
    </row>
    <row r="128" spans="1:3" x14ac:dyDescent="0.2">
      <c r="A128" s="10" t="s">
        <v>115</v>
      </c>
      <c r="B128" s="107"/>
    </row>
    <row r="129" spans="1:2" x14ac:dyDescent="0.2">
      <c r="A129" s="119" t="s">
        <v>22</v>
      </c>
      <c r="B129" s="96"/>
    </row>
    <row r="130" spans="1:2" x14ac:dyDescent="0.2">
      <c r="A130" s="120" t="s">
        <v>55</v>
      </c>
      <c r="B130" s="26"/>
    </row>
    <row r="131" spans="1:2" x14ac:dyDescent="0.2">
      <c r="A131" s="120" t="s">
        <v>54</v>
      </c>
      <c r="B131" s="26"/>
    </row>
    <row r="132" spans="1:2" x14ac:dyDescent="0.2">
      <c r="A132" s="120" t="s">
        <v>53</v>
      </c>
      <c r="B132" s="26" t="s">
        <v>455</v>
      </c>
    </row>
    <row r="133" spans="1:2" x14ac:dyDescent="0.2">
      <c r="A133" s="120" t="s">
        <v>52</v>
      </c>
      <c r="B133" s="26"/>
    </row>
    <row r="134" spans="1:2" x14ac:dyDescent="0.2">
      <c r="A134" s="120" t="s">
        <v>51</v>
      </c>
      <c r="B134" s="26"/>
    </row>
    <row r="135" spans="1:2" x14ac:dyDescent="0.2">
      <c r="A135" s="121" t="s">
        <v>50</v>
      </c>
      <c r="B135" s="107"/>
    </row>
    <row r="136" spans="1:2" x14ac:dyDescent="0.2">
      <c r="A136" s="10" t="s">
        <v>23</v>
      </c>
      <c r="B136" s="26"/>
    </row>
    <row r="137" spans="1:2" x14ac:dyDescent="0.2">
      <c r="A137" s="10" t="s">
        <v>110</v>
      </c>
      <c r="B137" s="103" t="s">
        <v>388</v>
      </c>
    </row>
    <row r="138" spans="1:2" x14ac:dyDescent="0.2">
      <c r="A138" s="10" t="s">
        <v>111</v>
      </c>
      <c r="B138" s="103" t="s">
        <v>275</v>
      </c>
    </row>
    <row r="139" spans="1:2" ht="135.5" x14ac:dyDescent="0.2">
      <c r="A139" s="10" t="s">
        <v>112</v>
      </c>
      <c r="B139" s="104" t="s">
        <v>185</v>
      </c>
    </row>
    <row r="140" spans="1:2" ht="30.15" x14ac:dyDescent="0.2">
      <c r="A140" s="10" t="s">
        <v>113</v>
      </c>
      <c r="B140" s="26" t="s">
        <v>279</v>
      </c>
    </row>
    <row r="141" spans="1:2" ht="60.25" x14ac:dyDescent="0.2">
      <c r="A141" s="10" t="s">
        <v>114</v>
      </c>
      <c r="B141" s="26" t="s">
        <v>273</v>
      </c>
    </row>
    <row r="142" spans="1:2" x14ac:dyDescent="0.2">
      <c r="A142" s="12" t="s">
        <v>115</v>
      </c>
      <c r="B142" s="26" t="s">
        <v>119</v>
      </c>
    </row>
    <row r="143" spans="1:2" x14ac:dyDescent="0.2">
      <c r="A143" s="10" t="s">
        <v>24</v>
      </c>
      <c r="B143" s="96"/>
    </row>
    <row r="144" spans="1:2" x14ac:dyDescent="0.2">
      <c r="A144" s="10" t="s">
        <v>110</v>
      </c>
      <c r="B144" s="180" t="s">
        <v>376</v>
      </c>
    </row>
    <row r="145" spans="1:2" x14ac:dyDescent="0.2">
      <c r="A145" s="10" t="s">
        <v>111</v>
      </c>
      <c r="B145" s="26" t="s">
        <v>275</v>
      </c>
    </row>
    <row r="146" spans="1:2" ht="30.15" x14ac:dyDescent="0.2">
      <c r="A146" s="10" t="s">
        <v>112</v>
      </c>
      <c r="B146" s="105" t="s">
        <v>280</v>
      </c>
    </row>
    <row r="147" spans="1:2" x14ac:dyDescent="0.2">
      <c r="A147" s="10" t="s">
        <v>113</v>
      </c>
      <c r="B147" s="26"/>
    </row>
    <row r="148" spans="1:2" ht="45.2" x14ac:dyDescent="0.2">
      <c r="A148" s="10" t="s">
        <v>114</v>
      </c>
      <c r="B148" s="26" t="s">
        <v>125</v>
      </c>
    </row>
    <row r="149" spans="1:2" x14ac:dyDescent="0.2">
      <c r="A149" s="12" t="s">
        <v>115</v>
      </c>
      <c r="B149" s="107" t="s">
        <v>119</v>
      </c>
    </row>
    <row r="150" spans="1:2" x14ac:dyDescent="0.2">
      <c r="A150" s="10" t="s">
        <v>25</v>
      </c>
      <c r="B150" s="26"/>
    </row>
    <row r="151" spans="1:2" x14ac:dyDescent="0.2">
      <c r="A151" s="10" t="s">
        <v>110</v>
      </c>
      <c r="B151" s="180" t="s">
        <v>376</v>
      </c>
    </row>
    <row r="152" spans="1:2" x14ac:dyDescent="0.2">
      <c r="A152" s="10" t="s">
        <v>111</v>
      </c>
      <c r="B152" s="26" t="s">
        <v>275</v>
      </c>
    </row>
    <row r="153" spans="1:2" ht="30.15" x14ac:dyDescent="0.2">
      <c r="A153" s="10" t="s">
        <v>112</v>
      </c>
      <c r="B153" s="26" t="s">
        <v>528</v>
      </c>
    </row>
    <row r="154" spans="1:2" x14ac:dyDescent="0.2">
      <c r="A154" s="10" t="s">
        <v>113</v>
      </c>
      <c r="B154" s="26"/>
    </row>
    <row r="155" spans="1:2" x14ac:dyDescent="0.2">
      <c r="A155" s="10" t="s">
        <v>114</v>
      </c>
      <c r="B155" s="26"/>
    </row>
    <row r="156" spans="1:2" x14ac:dyDescent="0.2">
      <c r="A156" s="12" t="s">
        <v>115</v>
      </c>
      <c r="B156" s="107"/>
    </row>
    <row r="157" spans="1:2" x14ac:dyDescent="0.2">
      <c r="A157" s="8" t="s">
        <v>26</v>
      </c>
      <c r="B157" s="96"/>
    </row>
    <row r="158" spans="1:2" x14ac:dyDescent="0.2">
      <c r="A158" s="10" t="s">
        <v>110</v>
      </c>
      <c r="B158" s="26" t="s">
        <v>116</v>
      </c>
    </row>
    <row r="159" spans="1:2" x14ac:dyDescent="0.2">
      <c r="A159" s="10" t="s">
        <v>111</v>
      </c>
      <c r="B159" s="26"/>
    </row>
    <row r="160" spans="1:2" ht="45.2" x14ac:dyDescent="0.2">
      <c r="A160" s="10" t="s">
        <v>112</v>
      </c>
      <c r="B160" s="26" t="s">
        <v>237</v>
      </c>
    </row>
    <row r="161" spans="1:2" ht="30.15" x14ac:dyDescent="0.2">
      <c r="A161" s="10" t="s">
        <v>113</v>
      </c>
      <c r="B161" s="26" t="s">
        <v>238</v>
      </c>
    </row>
    <row r="162" spans="1:2" x14ac:dyDescent="0.2">
      <c r="A162" s="10" t="s">
        <v>114</v>
      </c>
      <c r="B162" s="26" t="s">
        <v>239</v>
      </c>
    </row>
    <row r="163" spans="1:2" x14ac:dyDescent="0.2">
      <c r="A163" s="10" t="s">
        <v>16</v>
      </c>
      <c r="B163" s="26" t="s">
        <v>229</v>
      </c>
    </row>
    <row r="164" spans="1:2" x14ac:dyDescent="0.2">
      <c r="A164" s="8" t="s">
        <v>27</v>
      </c>
      <c r="B164" s="96"/>
    </row>
    <row r="165" spans="1:2" x14ac:dyDescent="0.2">
      <c r="A165" s="10" t="s">
        <v>110</v>
      </c>
      <c r="B165" s="26" t="s">
        <v>116</v>
      </c>
    </row>
    <row r="166" spans="1:2" x14ac:dyDescent="0.2">
      <c r="A166" s="10" t="s">
        <v>111</v>
      </c>
      <c r="B166" s="26"/>
    </row>
    <row r="167" spans="1:2" x14ac:dyDescent="0.2">
      <c r="A167" s="10" t="s">
        <v>112</v>
      </c>
      <c r="B167" s="26" t="s">
        <v>218</v>
      </c>
    </row>
    <row r="168" spans="1:2" x14ac:dyDescent="0.2">
      <c r="A168" s="10" t="s">
        <v>113</v>
      </c>
      <c r="B168" s="26"/>
    </row>
    <row r="169" spans="1:2" x14ac:dyDescent="0.2">
      <c r="A169" s="10" t="s">
        <v>114</v>
      </c>
      <c r="B169" s="26"/>
    </row>
    <row r="170" spans="1:2" x14ac:dyDescent="0.2">
      <c r="A170" s="10" t="s">
        <v>16</v>
      </c>
      <c r="B170" s="26" t="s">
        <v>216</v>
      </c>
    </row>
    <row r="171" spans="1:2" x14ac:dyDescent="0.2">
      <c r="A171" s="21" t="s">
        <v>28</v>
      </c>
      <c r="B171" s="96"/>
    </row>
    <row r="172" spans="1:2" x14ac:dyDescent="0.2">
      <c r="A172" s="10" t="s">
        <v>110</v>
      </c>
      <c r="B172" s="103" t="s">
        <v>116</v>
      </c>
    </row>
    <row r="173" spans="1:2" x14ac:dyDescent="0.2">
      <c r="A173" s="10" t="s">
        <v>111</v>
      </c>
      <c r="B173" s="26"/>
    </row>
    <row r="174" spans="1:2" x14ac:dyDescent="0.2">
      <c r="A174" s="10" t="s">
        <v>112</v>
      </c>
      <c r="B174" s="26"/>
    </row>
    <row r="175" spans="1:2" x14ac:dyDescent="0.2">
      <c r="A175" s="10" t="s">
        <v>113</v>
      </c>
      <c r="B175" s="26"/>
    </row>
    <row r="176" spans="1:2" x14ac:dyDescent="0.2">
      <c r="A176" s="10" t="s">
        <v>114</v>
      </c>
      <c r="B176" s="26"/>
    </row>
    <row r="177" spans="1:2" x14ac:dyDescent="0.2">
      <c r="A177" s="12" t="s">
        <v>16</v>
      </c>
      <c r="B177" s="107"/>
    </row>
    <row r="178" spans="1:2" x14ac:dyDescent="0.2">
      <c r="A178" s="10" t="s">
        <v>29</v>
      </c>
      <c r="B178" s="26"/>
    </row>
    <row r="179" spans="1:2" x14ac:dyDescent="0.2">
      <c r="A179" s="10" t="s">
        <v>30</v>
      </c>
      <c r="B179" s="103" t="s">
        <v>376</v>
      </c>
    </row>
    <row r="180" spans="1:2" x14ac:dyDescent="0.2">
      <c r="A180" s="10" t="s">
        <v>111</v>
      </c>
      <c r="B180" s="26"/>
    </row>
    <row r="181" spans="1:2" ht="90.35" x14ac:dyDescent="0.2">
      <c r="A181" s="10" t="s">
        <v>112</v>
      </c>
      <c r="B181" s="26" t="s">
        <v>533</v>
      </c>
    </row>
    <row r="182" spans="1:2" x14ac:dyDescent="0.2">
      <c r="A182" s="10" t="s">
        <v>113</v>
      </c>
      <c r="B182" s="26" t="s">
        <v>233</v>
      </c>
    </row>
    <row r="183" spans="1:2" x14ac:dyDescent="0.2">
      <c r="A183" s="10" t="s">
        <v>114</v>
      </c>
      <c r="B183" s="26" t="s">
        <v>122</v>
      </c>
    </row>
    <row r="184" spans="1:2" x14ac:dyDescent="0.2">
      <c r="A184" s="12" t="s">
        <v>16</v>
      </c>
      <c r="B184" s="26" t="s">
        <v>119</v>
      </c>
    </row>
    <row r="185" spans="1:2" x14ac:dyDescent="0.2">
      <c r="A185" s="98" t="s">
        <v>31</v>
      </c>
      <c r="B185" s="96"/>
    </row>
    <row r="186" spans="1:2" x14ac:dyDescent="0.2">
      <c r="A186" s="99" t="s">
        <v>30</v>
      </c>
      <c r="B186" s="103" t="s">
        <v>376</v>
      </c>
    </row>
    <row r="187" spans="1:2" x14ac:dyDescent="0.2">
      <c r="A187" s="99" t="s">
        <v>111</v>
      </c>
      <c r="B187" s="26"/>
    </row>
    <row r="188" spans="1:2" ht="105.4" x14ac:dyDescent="0.25">
      <c r="A188" s="99" t="s">
        <v>112</v>
      </c>
      <c r="B188" s="93" t="s">
        <v>534</v>
      </c>
    </row>
    <row r="189" spans="1:2" x14ac:dyDescent="0.25">
      <c r="A189" s="99" t="s">
        <v>113</v>
      </c>
      <c r="B189" s="93"/>
    </row>
    <row r="190" spans="1:2" ht="30.15" x14ac:dyDescent="0.2">
      <c r="A190" s="99" t="s">
        <v>114</v>
      </c>
      <c r="B190" s="104" t="s">
        <v>123</v>
      </c>
    </row>
    <row r="191" spans="1:2" x14ac:dyDescent="0.2">
      <c r="A191" s="100" t="s">
        <v>16</v>
      </c>
      <c r="B191" s="107" t="s">
        <v>119</v>
      </c>
    </row>
    <row r="192" spans="1:2" x14ac:dyDescent="0.2">
      <c r="A192" s="10" t="s">
        <v>32</v>
      </c>
      <c r="B192" s="96"/>
    </row>
    <row r="193" spans="1:2" x14ac:dyDescent="0.2">
      <c r="A193" s="10" t="s">
        <v>30</v>
      </c>
      <c r="B193" s="26" t="s">
        <v>116</v>
      </c>
    </row>
    <row r="194" spans="1:2" x14ac:dyDescent="0.2">
      <c r="A194" s="10" t="s">
        <v>111</v>
      </c>
      <c r="B194" s="26"/>
    </row>
    <row r="195" spans="1:2" x14ac:dyDescent="0.2">
      <c r="A195" s="10" t="s">
        <v>112</v>
      </c>
      <c r="B195" s="26"/>
    </row>
    <row r="196" spans="1:2" x14ac:dyDescent="0.2">
      <c r="A196" s="10" t="s">
        <v>113</v>
      </c>
      <c r="B196" s="26"/>
    </row>
    <row r="197" spans="1:2" x14ac:dyDescent="0.2">
      <c r="A197" s="10" t="s">
        <v>114</v>
      </c>
      <c r="B197" s="26"/>
    </row>
    <row r="198" spans="1:2" x14ac:dyDescent="0.2">
      <c r="A198" s="12" t="s">
        <v>16</v>
      </c>
      <c r="B198" s="107"/>
    </row>
    <row r="199" spans="1:2" x14ac:dyDescent="0.2">
      <c r="A199" s="10" t="s">
        <v>33</v>
      </c>
      <c r="B199" s="26"/>
    </row>
    <row r="200" spans="1:2" x14ac:dyDescent="0.2">
      <c r="A200" s="10" t="s">
        <v>30</v>
      </c>
      <c r="B200" s="26" t="s">
        <v>116</v>
      </c>
    </row>
    <row r="201" spans="1:2" x14ac:dyDescent="0.2">
      <c r="A201" s="10" t="s">
        <v>111</v>
      </c>
      <c r="B201" s="26"/>
    </row>
    <row r="202" spans="1:2" x14ac:dyDescent="0.2">
      <c r="A202" s="10" t="s">
        <v>112</v>
      </c>
      <c r="B202" s="26"/>
    </row>
    <row r="203" spans="1:2" x14ac:dyDescent="0.2">
      <c r="A203" s="10" t="s">
        <v>113</v>
      </c>
      <c r="B203" s="26"/>
    </row>
    <row r="204" spans="1:2" x14ac:dyDescent="0.2">
      <c r="A204" s="10" t="s">
        <v>114</v>
      </c>
      <c r="B204" s="26"/>
    </row>
    <row r="205" spans="1:2" x14ac:dyDescent="0.2">
      <c r="A205" s="12" t="s">
        <v>16</v>
      </c>
      <c r="B205" s="107"/>
    </row>
    <row r="206" spans="1:2" x14ac:dyDescent="0.2">
      <c r="A206" s="10" t="s">
        <v>34</v>
      </c>
      <c r="B206" s="26"/>
    </row>
    <row r="207" spans="1:2" x14ac:dyDescent="0.2">
      <c r="A207" s="10" t="s">
        <v>30</v>
      </c>
      <c r="B207" s="26" t="s">
        <v>116</v>
      </c>
    </row>
    <row r="208" spans="1:2" x14ac:dyDescent="0.2">
      <c r="A208" s="10" t="s">
        <v>111</v>
      </c>
      <c r="B208" s="26"/>
    </row>
    <row r="209" spans="1:2" x14ac:dyDescent="0.2">
      <c r="A209" s="10" t="s">
        <v>112</v>
      </c>
      <c r="B209" s="26"/>
    </row>
    <row r="210" spans="1:2" x14ac:dyDescent="0.2">
      <c r="A210" s="10" t="s">
        <v>113</v>
      </c>
      <c r="B210" s="26"/>
    </row>
    <row r="211" spans="1:2" x14ac:dyDescent="0.2">
      <c r="A211" s="10" t="s">
        <v>114</v>
      </c>
      <c r="B211" s="26"/>
    </row>
    <row r="212" spans="1:2" x14ac:dyDescent="0.2">
      <c r="A212" s="12" t="s">
        <v>16</v>
      </c>
      <c r="B212" s="107"/>
    </row>
    <row r="213" spans="1:2" x14ac:dyDescent="0.2">
      <c r="A213" s="10" t="s">
        <v>35</v>
      </c>
      <c r="B213" s="26"/>
    </row>
    <row r="214" spans="1:2" x14ac:dyDescent="0.2">
      <c r="A214" s="10" t="s">
        <v>110</v>
      </c>
      <c r="B214" s="103" t="s">
        <v>116</v>
      </c>
    </row>
    <row r="215" spans="1:2" x14ac:dyDescent="0.2">
      <c r="A215" s="10" t="s">
        <v>111</v>
      </c>
      <c r="B215" s="26"/>
    </row>
    <row r="216" spans="1:2" x14ac:dyDescent="0.2">
      <c r="A216" s="10" t="s">
        <v>112</v>
      </c>
      <c r="B216" s="26"/>
    </row>
    <row r="217" spans="1:2" x14ac:dyDescent="0.2">
      <c r="A217" s="10" t="s">
        <v>113</v>
      </c>
      <c r="B217" s="26"/>
    </row>
    <row r="218" spans="1:2" x14ac:dyDescent="0.2">
      <c r="A218" s="10" t="s">
        <v>114</v>
      </c>
      <c r="B218" s="26"/>
    </row>
    <row r="219" spans="1:2" ht="15.75" thickBot="1" x14ac:dyDescent="0.25">
      <c r="A219" s="17" t="s">
        <v>115</v>
      </c>
      <c r="B219" s="126"/>
    </row>
    <row r="220" spans="1:2" ht="15.75" thickBot="1" x14ac:dyDescent="0.25">
      <c r="A220" s="22"/>
      <c r="B220" s="115"/>
    </row>
    <row r="221" spans="1:2" x14ac:dyDescent="0.2">
      <c r="A221" s="23" t="s">
        <v>124</v>
      </c>
      <c r="B221" s="125"/>
    </row>
    <row r="222" spans="1:2" x14ac:dyDescent="0.2">
      <c r="A222" s="10" t="s">
        <v>9</v>
      </c>
      <c r="B222" s="96"/>
    </row>
    <row r="223" spans="1:2" x14ac:dyDescent="0.2">
      <c r="A223" s="10" t="s">
        <v>110</v>
      </c>
      <c r="B223" s="26" t="s">
        <v>116</v>
      </c>
    </row>
    <row r="224" spans="1:2" x14ac:dyDescent="0.2">
      <c r="A224" s="10" t="s">
        <v>111</v>
      </c>
      <c r="B224" s="26"/>
    </row>
    <row r="225" spans="1:2" x14ac:dyDescent="0.2">
      <c r="A225" s="10" t="s">
        <v>112</v>
      </c>
      <c r="B225" s="26"/>
    </row>
    <row r="226" spans="1:2" x14ac:dyDescent="0.2">
      <c r="A226" s="10" t="s">
        <v>113</v>
      </c>
      <c r="B226" s="26"/>
    </row>
    <row r="227" spans="1:2" x14ac:dyDescent="0.2">
      <c r="A227" s="10" t="s">
        <v>114</v>
      </c>
      <c r="B227" s="26"/>
    </row>
    <row r="228" spans="1:2" x14ac:dyDescent="0.2">
      <c r="A228" s="10" t="s">
        <v>115</v>
      </c>
      <c r="B228" s="26"/>
    </row>
    <row r="229" spans="1:2" x14ac:dyDescent="0.2">
      <c r="A229" s="8" t="s">
        <v>10</v>
      </c>
      <c r="B229" s="96"/>
    </row>
    <row r="230" spans="1:2" x14ac:dyDescent="0.2">
      <c r="A230" s="10" t="s">
        <v>110</v>
      </c>
      <c r="B230" s="26" t="s">
        <v>116</v>
      </c>
    </row>
    <row r="231" spans="1:2" x14ac:dyDescent="0.2">
      <c r="A231" s="10" t="s">
        <v>111</v>
      </c>
      <c r="B231" s="26"/>
    </row>
    <row r="232" spans="1:2" x14ac:dyDescent="0.2">
      <c r="A232" s="10" t="s">
        <v>112</v>
      </c>
      <c r="B232" s="26"/>
    </row>
    <row r="233" spans="1:2" x14ac:dyDescent="0.2">
      <c r="A233" s="10" t="s">
        <v>113</v>
      </c>
      <c r="B233" s="26"/>
    </row>
    <row r="234" spans="1:2" x14ac:dyDescent="0.2">
      <c r="A234" s="10" t="s">
        <v>114</v>
      </c>
      <c r="B234" s="26"/>
    </row>
    <row r="235" spans="1:2" x14ac:dyDescent="0.2">
      <c r="A235" s="12" t="s">
        <v>115</v>
      </c>
      <c r="B235" s="26"/>
    </row>
    <row r="236" spans="1:2" x14ac:dyDescent="0.2">
      <c r="A236" s="10" t="s">
        <v>11</v>
      </c>
      <c r="B236" s="96"/>
    </row>
    <row r="237" spans="1:2" x14ac:dyDescent="0.2">
      <c r="A237" s="10" t="s">
        <v>110</v>
      </c>
      <c r="B237" s="26" t="s">
        <v>116</v>
      </c>
    </row>
    <row r="238" spans="1:2" x14ac:dyDescent="0.2">
      <c r="A238" s="10" t="s">
        <v>111</v>
      </c>
      <c r="B238" s="26"/>
    </row>
    <row r="239" spans="1:2" x14ac:dyDescent="0.2">
      <c r="A239" s="10" t="s">
        <v>112</v>
      </c>
      <c r="B239" s="26"/>
    </row>
    <row r="240" spans="1:2" x14ac:dyDescent="0.2">
      <c r="A240" s="10" t="s">
        <v>113</v>
      </c>
      <c r="B240" s="26"/>
    </row>
    <row r="241" spans="1:2" x14ac:dyDescent="0.2">
      <c r="A241" s="10" t="s">
        <v>114</v>
      </c>
      <c r="B241" s="26"/>
    </row>
    <row r="242" spans="1:2" x14ac:dyDescent="0.2">
      <c r="A242" s="10" t="s">
        <v>115</v>
      </c>
      <c r="B242" s="107"/>
    </row>
    <row r="243" spans="1:2" x14ac:dyDescent="0.2">
      <c r="A243" s="8" t="s">
        <v>12</v>
      </c>
      <c r="B243" s="26"/>
    </row>
    <row r="244" spans="1:2" x14ac:dyDescent="0.2">
      <c r="A244" s="10" t="s">
        <v>110</v>
      </c>
      <c r="B244" s="26" t="s">
        <v>116</v>
      </c>
    </row>
    <row r="245" spans="1:2" s="24" customFormat="1" x14ac:dyDescent="0.2">
      <c r="A245" s="10" t="s">
        <v>111</v>
      </c>
      <c r="B245" s="26"/>
    </row>
    <row r="246" spans="1:2" x14ac:dyDescent="0.2">
      <c r="A246" s="10" t="s">
        <v>112</v>
      </c>
      <c r="B246" s="26"/>
    </row>
    <row r="247" spans="1:2" x14ac:dyDescent="0.2">
      <c r="A247" s="10" t="s">
        <v>113</v>
      </c>
      <c r="B247" s="26"/>
    </row>
    <row r="248" spans="1:2" x14ac:dyDescent="0.2">
      <c r="A248" s="10" t="s">
        <v>114</v>
      </c>
      <c r="B248" s="26"/>
    </row>
    <row r="249" spans="1:2" x14ac:dyDescent="0.2">
      <c r="A249" s="12" t="s">
        <v>115</v>
      </c>
      <c r="B249" s="26"/>
    </row>
    <row r="250" spans="1:2" x14ac:dyDescent="0.2">
      <c r="A250" s="10" t="s">
        <v>13</v>
      </c>
      <c r="B250" s="96"/>
    </row>
    <row r="251" spans="1:2" x14ac:dyDescent="0.2">
      <c r="A251" s="10" t="s">
        <v>110</v>
      </c>
      <c r="B251" s="180" t="s">
        <v>116</v>
      </c>
    </row>
    <row r="252" spans="1:2" x14ac:dyDescent="0.2">
      <c r="A252" s="10" t="s">
        <v>111</v>
      </c>
      <c r="B252" s="26" t="s">
        <v>275</v>
      </c>
    </row>
    <row r="253" spans="1:2" ht="30.15" x14ac:dyDescent="0.2">
      <c r="A253" s="10" t="s">
        <v>112</v>
      </c>
      <c r="B253" s="26" t="s">
        <v>535</v>
      </c>
    </row>
    <row r="254" spans="1:2" x14ac:dyDescent="0.2">
      <c r="A254" s="10" t="s">
        <v>113</v>
      </c>
      <c r="B254" s="26"/>
    </row>
    <row r="255" spans="1:2" x14ac:dyDescent="0.2">
      <c r="A255" s="10" t="s">
        <v>114</v>
      </c>
      <c r="B255" s="26"/>
    </row>
    <row r="256" spans="1:2" x14ac:dyDescent="0.2">
      <c r="A256" s="10" t="s">
        <v>115</v>
      </c>
      <c r="B256" s="107" t="s">
        <v>241</v>
      </c>
    </row>
    <row r="257" spans="1:2" x14ac:dyDescent="0.2">
      <c r="A257" s="8" t="s">
        <v>14</v>
      </c>
      <c r="B257" s="26"/>
    </row>
    <row r="258" spans="1:2" x14ac:dyDescent="0.2">
      <c r="A258" s="10" t="s">
        <v>110</v>
      </c>
      <c r="B258" s="180" t="s">
        <v>376</v>
      </c>
    </row>
    <row r="259" spans="1:2" x14ac:dyDescent="0.2">
      <c r="A259" s="10" t="s">
        <v>111</v>
      </c>
      <c r="B259" s="26" t="s">
        <v>275</v>
      </c>
    </row>
    <row r="260" spans="1:2" ht="105.4" x14ac:dyDescent="0.2">
      <c r="A260" s="10" t="s">
        <v>112</v>
      </c>
      <c r="B260" s="26" t="s">
        <v>281</v>
      </c>
    </row>
    <row r="261" spans="1:2" ht="30.15" x14ac:dyDescent="0.2">
      <c r="A261" s="10" t="s">
        <v>113</v>
      </c>
      <c r="B261" s="26" t="s">
        <v>283</v>
      </c>
    </row>
    <row r="262" spans="1:2" x14ac:dyDescent="0.2">
      <c r="A262" s="10" t="s">
        <v>114</v>
      </c>
      <c r="B262" s="26" t="s">
        <v>259</v>
      </c>
    </row>
    <row r="263" spans="1:2" x14ac:dyDescent="0.2">
      <c r="A263" s="12" t="s">
        <v>115</v>
      </c>
      <c r="B263" s="107" t="s">
        <v>282</v>
      </c>
    </row>
    <row r="264" spans="1:2" x14ac:dyDescent="0.2">
      <c r="A264" s="8" t="s">
        <v>15</v>
      </c>
      <c r="B264" s="26"/>
    </row>
    <row r="265" spans="1:2" x14ac:dyDescent="0.2">
      <c r="A265" s="10" t="s">
        <v>110</v>
      </c>
      <c r="B265" s="26" t="s">
        <v>116</v>
      </c>
    </row>
    <row r="266" spans="1:2" x14ac:dyDescent="0.2">
      <c r="A266" s="10" t="s">
        <v>111</v>
      </c>
      <c r="B266" s="26"/>
    </row>
    <row r="267" spans="1:2" x14ac:dyDescent="0.2">
      <c r="A267" s="10" t="s">
        <v>112</v>
      </c>
      <c r="B267" s="26"/>
    </row>
    <row r="268" spans="1:2" x14ac:dyDescent="0.2">
      <c r="A268" s="10" t="s">
        <v>113</v>
      </c>
      <c r="B268" s="26"/>
    </row>
    <row r="269" spans="1:2" x14ac:dyDescent="0.2">
      <c r="A269" s="10" t="s">
        <v>114</v>
      </c>
      <c r="B269" s="26"/>
    </row>
    <row r="270" spans="1:2" x14ac:dyDescent="0.2">
      <c r="A270" s="12" t="s">
        <v>115</v>
      </c>
      <c r="B270" s="107"/>
    </row>
    <row r="271" spans="1:2" x14ac:dyDescent="0.2">
      <c r="A271" s="10" t="s">
        <v>29</v>
      </c>
      <c r="B271" s="26"/>
    </row>
    <row r="272" spans="1:2" x14ac:dyDescent="0.2">
      <c r="A272" s="10" t="s">
        <v>110</v>
      </c>
      <c r="B272" s="26" t="s">
        <v>116</v>
      </c>
    </row>
    <row r="273" spans="1:2" x14ac:dyDescent="0.2">
      <c r="A273" s="10" t="s">
        <v>111</v>
      </c>
      <c r="B273" s="26"/>
    </row>
    <row r="274" spans="1:2" x14ac:dyDescent="0.2">
      <c r="A274" s="10" t="s">
        <v>112</v>
      </c>
      <c r="B274" s="26"/>
    </row>
    <row r="275" spans="1:2" x14ac:dyDescent="0.2">
      <c r="A275" s="10" t="s">
        <v>113</v>
      </c>
      <c r="B275" s="26"/>
    </row>
    <row r="276" spans="1:2" x14ac:dyDescent="0.2">
      <c r="A276" s="10" t="s">
        <v>114</v>
      </c>
      <c r="B276" s="26"/>
    </row>
    <row r="277" spans="1:2" x14ac:dyDescent="0.2">
      <c r="A277" s="10" t="s">
        <v>16</v>
      </c>
      <c r="B277" s="26"/>
    </row>
    <row r="278" spans="1:2" x14ac:dyDescent="0.2">
      <c r="A278" s="98" t="s">
        <v>17</v>
      </c>
      <c r="B278" s="96"/>
    </row>
    <row r="279" spans="1:2" x14ac:dyDescent="0.2">
      <c r="A279" s="99" t="s">
        <v>110</v>
      </c>
      <c r="B279" s="26" t="s">
        <v>116</v>
      </c>
    </row>
    <row r="280" spans="1:2" x14ac:dyDescent="0.2">
      <c r="A280" s="99" t="s">
        <v>111</v>
      </c>
      <c r="B280" s="26"/>
    </row>
    <row r="281" spans="1:2" x14ac:dyDescent="0.2">
      <c r="A281" s="99" t="s">
        <v>112</v>
      </c>
      <c r="B281" s="26"/>
    </row>
    <row r="282" spans="1:2" x14ac:dyDescent="0.2">
      <c r="A282" s="99" t="s">
        <v>113</v>
      </c>
      <c r="B282" s="26"/>
    </row>
    <row r="283" spans="1:2" x14ac:dyDescent="0.2">
      <c r="A283" s="99" t="s">
        <v>114</v>
      </c>
      <c r="B283" s="26"/>
    </row>
    <row r="284" spans="1:2" x14ac:dyDescent="0.2">
      <c r="A284" s="10" t="s">
        <v>16</v>
      </c>
      <c r="B284" s="26"/>
    </row>
    <row r="285" spans="1:2" x14ac:dyDescent="0.2">
      <c r="A285" s="98" t="s">
        <v>20</v>
      </c>
      <c r="B285" s="96"/>
    </row>
    <row r="286" spans="1:2" x14ac:dyDescent="0.2">
      <c r="A286" s="99" t="s">
        <v>30</v>
      </c>
      <c r="B286" s="26" t="s">
        <v>116</v>
      </c>
    </row>
    <row r="287" spans="1:2" x14ac:dyDescent="0.2">
      <c r="A287" s="99" t="s">
        <v>130</v>
      </c>
      <c r="B287" s="26"/>
    </row>
    <row r="288" spans="1:2" x14ac:dyDescent="0.2">
      <c r="A288" s="99" t="s">
        <v>309</v>
      </c>
      <c r="B288" s="26"/>
    </row>
    <row r="289" spans="1:2" x14ac:dyDescent="0.2">
      <c r="A289" s="99" t="s">
        <v>310</v>
      </c>
      <c r="B289" s="26"/>
    </row>
    <row r="290" spans="1:2" x14ac:dyDescent="0.2">
      <c r="A290" s="99" t="s">
        <v>311</v>
      </c>
      <c r="B290" s="26"/>
    </row>
    <row r="291" spans="1:2" x14ac:dyDescent="0.2">
      <c r="A291" s="100" t="s">
        <v>16</v>
      </c>
      <c r="B291" s="107"/>
    </row>
    <row r="292" spans="1:2" x14ac:dyDescent="0.25">
      <c r="A292" s="98" t="s">
        <v>18</v>
      </c>
      <c r="B292" s="305"/>
    </row>
    <row r="293" spans="1:2" x14ac:dyDescent="0.2">
      <c r="A293" s="99" t="s">
        <v>30</v>
      </c>
      <c r="B293" s="180" t="s">
        <v>376</v>
      </c>
    </row>
    <row r="294" spans="1:2" x14ac:dyDescent="0.2">
      <c r="A294" s="99" t="s">
        <v>130</v>
      </c>
      <c r="B294" s="26" t="s">
        <v>275</v>
      </c>
    </row>
    <row r="295" spans="1:2" ht="60.25" x14ac:dyDescent="0.2">
      <c r="A295" s="99" t="s">
        <v>309</v>
      </c>
      <c r="B295" s="104" t="s">
        <v>117</v>
      </c>
    </row>
    <row r="296" spans="1:2" x14ac:dyDescent="0.2">
      <c r="A296" s="99" t="s">
        <v>310</v>
      </c>
      <c r="B296" s="26" t="s">
        <v>118</v>
      </c>
    </row>
    <row r="297" spans="1:2" x14ac:dyDescent="0.2">
      <c r="A297" s="99" t="s">
        <v>311</v>
      </c>
      <c r="B297" s="26" t="s">
        <v>217</v>
      </c>
    </row>
    <row r="298" spans="1:2" x14ac:dyDescent="0.2">
      <c r="A298" s="100" t="s">
        <v>16</v>
      </c>
      <c r="B298" s="107" t="s">
        <v>119</v>
      </c>
    </row>
    <row r="299" spans="1:2" x14ac:dyDescent="0.2">
      <c r="A299" s="10" t="s">
        <v>19</v>
      </c>
      <c r="B299" s="26"/>
    </row>
    <row r="300" spans="1:2" x14ac:dyDescent="0.2">
      <c r="A300" s="10" t="s">
        <v>110</v>
      </c>
      <c r="B300" s="180" t="s">
        <v>116</v>
      </c>
    </row>
    <row r="301" spans="1:2" x14ac:dyDescent="0.2">
      <c r="A301" s="10" t="s">
        <v>111</v>
      </c>
      <c r="B301" s="26"/>
    </row>
    <row r="302" spans="1:2" x14ac:dyDescent="0.2">
      <c r="A302" s="10" t="s">
        <v>112</v>
      </c>
      <c r="B302" s="104"/>
    </row>
    <row r="303" spans="1:2" x14ac:dyDescent="0.2">
      <c r="A303" s="10" t="s">
        <v>113</v>
      </c>
      <c r="B303" s="26"/>
    </row>
    <row r="304" spans="1:2" x14ac:dyDescent="0.2">
      <c r="A304" s="10" t="s">
        <v>114</v>
      </c>
      <c r="B304" s="26"/>
    </row>
    <row r="305" spans="1:2" x14ac:dyDescent="0.2">
      <c r="A305" s="12" t="s">
        <v>16</v>
      </c>
      <c r="B305" s="107"/>
    </row>
    <row r="306" spans="1:2" x14ac:dyDescent="0.2">
      <c r="A306" s="98" t="s">
        <v>360</v>
      </c>
      <c r="B306" s="26"/>
    </row>
    <row r="307" spans="1:2" x14ac:dyDescent="0.2">
      <c r="A307" s="10" t="s">
        <v>110</v>
      </c>
      <c r="B307" s="26" t="s">
        <v>116</v>
      </c>
    </row>
    <row r="308" spans="1:2" x14ac:dyDescent="0.2">
      <c r="A308" s="10" t="s">
        <v>111</v>
      </c>
      <c r="B308" s="26"/>
    </row>
    <row r="309" spans="1:2" x14ac:dyDescent="0.2">
      <c r="A309" s="10" t="s">
        <v>112</v>
      </c>
      <c r="B309" s="26"/>
    </row>
    <row r="310" spans="1:2" x14ac:dyDescent="0.2">
      <c r="A310" s="10" t="s">
        <v>113</v>
      </c>
      <c r="B310" s="26"/>
    </row>
    <row r="311" spans="1:2" x14ac:dyDescent="0.2">
      <c r="A311" s="10" t="s">
        <v>114</v>
      </c>
      <c r="B311" s="26"/>
    </row>
    <row r="312" spans="1:2" ht="15.75" thickBot="1" x14ac:dyDescent="0.25">
      <c r="A312" s="17" t="s">
        <v>16</v>
      </c>
      <c r="B312" s="126"/>
    </row>
    <row r="313" spans="1:2" ht="15.75" thickBot="1" x14ac:dyDescent="0.25">
      <c r="A313" s="25"/>
      <c r="B313" s="127"/>
    </row>
    <row r="314" spans="1:2" x14ac:dyDescent="0.2">
      <c r="A314" s="6" t="s">
        <v>37</v>
      </c>
      <c r="B314" s="125"/>
    </row>
    <row r="315" spans="1:2" x14ac:dyDescent="0.2">
      <c r="A315" s="8" t="s">
        <v>20</v>
      </c>
      <c r="B315" s="96"/>
    </row>
    <row r="316" spans="1:2" x14ac:dyDescent="0.2">
      <c r="A316" s="10" t="s">
        <v>110</v>
      </c>
      <c r="B316" s="26" t="s">
        <v>116</v>
      </c>
    </row>
    <row r="317" spans="1:2" x14ac:dyDescent="0.2">
      <c r="A317" s="10" t="s">
        <v>111</v>
      </c>
      <c r="B317" s="26"/>
    </row>
    <row r="318" spans="1:2" x14ac:dyDescent="0.2">
      <c r="A318" s="10" t="s">
        <v>112</v>
      </c>
      <c r="B318" s="26"/>
    </row>
    <row r="319" spans="1:2" x14ac:dyDescent="0.2">
      <c r="A319" s="10" t="s">
        <v>113</v>
      </c>
      <c r="B319" s="26"/>
    </row>
    <row r="320" spans="1:2" x14ac:dyDescent="0.2">
      <c r="A320" s="10" t="s">
        <v>114</v>
      </c>
      <c r="B320" s="26"/>
    </row>
    <row r="321" spans="1:2" x14ac:dyDescent="0.2">
      <c r="A321" s="10" t="s">
        <v>115</v>
      </c>
      <c r="B321" s="122"/>
    </row>
    <row r="322" spans="1:2" x14ac:dyDescent="0.2">
      <c r="A322" s="8" t="s">
        <v>21</v>
      </c>
      <c r="B322" s="139"/>
    </row>
    <row r="323" spans="1:2" x14ac:dyDescent="0.2">
      <c r="A323" s="10" t="s">
        <v>110</v>
      </c>
      <c r="B323" s="140" t="s">
        <v>390</v>
      </c>
    </row>
    <row r="324" spans="1:2" x14ac:dyDescent="0.2">
      <c r="A324" s="10" t="s">
        <v>111</v>
      </c>
      <c r="B324" s="122" t="s">
        <v>275</v>
      </c>
    </row>
    <row r="325" spans="1:2" ht="90.35" x14ac:dyDescent="0.2">
      <c r="A325" s="10" t="s">
        <v>112</v>
      </c>
      <c r="B325" s="122" t="s">
        <v>531</v>
      </c>
    </row>
    <row r="326" spans="1:2" x14ac:dyDescent="0.2">
      <c r="A326" s="10" t="s">
        <v>113</v>
      </c>
      <c r="B326" s="122"/>
    </row>
    <row r="327" spans="1:2" ht="30.15" x14ac:dyDescent="0.2">
      <c r="A327" s="10" t="s">
        <v>114</v>
      </c>
      <c r="B327" s="122" t="s">
        <v>532</v>
      </c>
    </row>
    <row r="328" spans="1:2" x14ac:dyDescent="0.2">
      <c r="A328" s="10" t="s">
        <v>115</v>
      </c>
      <c r="B328" s="122" t="s">
        <v>121</v>
      </c>
    </row>
    <row r="329" spans="1:2" x14ac:dyDescent="0.2">
      <c r="A329" s="8" t="s">
        <v>22</v>
      </c>
      <c r="B329" s="141"/>
    </row>
    <row r="330" spans="1:2" x14ac:dyDescent="0.2">
      <c r="A330" s="10" t="s">
        <v>110</v>
      </c>
      <c r="B330" s="140" t="s">
        <v>390</v>
      </c>
    </row>
    <row r="331" spans="1:2" x14ac:dyDescent="0.25">
      <c r="A331" s="10" t="s">
        <v>111</v>
      </c>
      <c r="B331" s="274" t="s">
        <v>275</v>
      </c>
    </row>
    <row r="332" spans="1:2" x14ac:dyDescent="0.2">
      <c r="A332" s="10" t="s">
        <v>112</v>
      </c>
      <c r="B332" s="122" t="s">
        <v>345</v>
      </c>
    </row>
    <row r="333" spans="1:2" x14ac:dyDescent="0.2">
      <c r="A333" s="10" t="s">
        <v>113</v>
      </c>
      <c r="B333" s="122"/>
    </row>
    <row r="334" spans="1:2" x14ac:dyDescent="0.2">
      <c r="A334" s="10" t="s">
        <v>114</v>
      </c>
      <c r="B334" s="122"/>
    </row>
    <row r="335" spans="1:2" x14ac:dyDescent="0.2">
      <c r="A335" s="12" t="s">
        <v>115</v>
      </c>
      <c r="B335" s="142"/>
    </row>
    <row r="336" spans="1:2" x14ac:dyDescent="0.2">
      <c r="A336" s="10" t="s">
        <v>23</v>
      </c>
      <c r="B336" s="122"/>
    </row>
    <row r="337" spans="1:2" x14ac:dyDescent="0.2">
      <c r="A337" s="10" t="s">
        <v>110</v>
      </c>
      <c r="B337" s="103" t="s">
        <v>116</v>
      </c>
    </row>
    <row r="338" spans="1:2" x14ac:dyDescent="0.2">
      <c r="A338" s="10" t="s">
        <v>111</v>
      </c>
      <c r="B338" s="122"/>
    </row>
    <row r="339" spans="1:2" x14ac:dyDescent="0.2">
      <c r="A339" s="10" t="s">
        <v>112</v>
      </c>
      <c r="B339" s="122"/>
    </row>
    <row r="340" spans="1:2" x14ac:dyDescent="0.2">
      <c r="A340" s="10" t="s">
        <v>113</v>
      </c>
      <c r="B340" s="122"/>
    </row>
    <row r="341" spans="1:2" x14ac:dyDescent="0.2">
      <c r="A341" s="10" t="s">
        <v>114</v>
      </c>
      <c r="B341" s="122"/>
    </row>
    <row r="342" spans="1:2" x14ac:dyDescent="0.2">
      <c r="A342" s="12" t="s">
        <v>115</v>
      </c>
      <c r="B342" s="122"/>
    </row>
    <row r="343" spans="1:2" x14ac:dyDescent="0.2">
      <c r="A343" s="10" t="s">
        <v>24</v>
      </c>
      <c r="B343" s="139"/>
    </row>
    <row r="344" spans="1:2" x14ac:dyDescent="0.2">
      <c r="A344" s="10" t="s">
        <v>110</v>
      </c>
      <c r="B344" s="122" t="s">
        <v>116</v>
      </c>
    </row>
    <row r="345" spans="1:2" x14ac:dyDescent="0.2">
      <c r="A345" s="10" t="s">
        <v>111</v>
      </c>
      <c r="B345" s="122"/>
    </row>
    <row r="346" spans="1:2" x14ac:dyDescent="0.2">
      <c r="A346" s="10" t="s">
        <v>112</v>
      </c>
      <c r="B346" s="26"/>
    </row>
    <row r="347" spans="1:2" x14ac:dyDescent="0.2">
      <c r="A347" s="10" t="s">
        <v>113</v>
      </c>
      <c r="B347" s="26"/>
    </row>
    <row r="348" spans="1:2" x14ac:dyDescent="0.2">
      <c r="A348" s="10" t="s">
        <v>114</v>
      </c>
      <c r="B348" s="26"/>
    </row>
    <row r="349" spans="1:2" x14ac:dyDescent="0.2">
      <c r="A349" s="12" t="s">
        <v>115</v>
      </c>
      <c r="B349" s="26"/>
    </row>
    <row r="350" spans="1:2" x14ac:dyDescent="0.2">
      <c r="A350" s="10" t="s">
        <v>25</v>
      </c>
      <c r="B350" s="96"/>
    </row>
    <row r="351" spans="1:2" x14ac:dyDescent="0.2">
      <c r="A351" s="10" t="s">
        <v>110</v>
      </c>
      <c r="B351" s="26" t="s">
        <v>116</v>
      </c>
    </row>
    <row r="352" spans="1:2" x14ac:dyDescent="0.2">
      <c r="A352" s="10" t="s">
        <v>111</v>
      </c>
      <c r="B352" s="26"/>
    </row>
    <row r="353" spans="1:2" x14ac:dyDescent="0.2">
      <c r="A353" s="10" t="s">
        <v>112</v>
      </c>
      <c r="B353" s="26"/>
    </row>
    <row r="354" spans="1:2" x14ac:dyDescent="0.2">
      <c r="A354" s="10" t="s">
        <v>113</v>
      </c>
      <c r="B354" s="26"/>
    </row>
    <row r="355" spans="1:2" x14ac:dyDescent="0.2">
      <c r="A355" s="10" t="s">
        <v>114</v>
      </c>
      <c r="B355" s="26"/>
    </row>
    <row r="356" spans="1:2" x14ac:dyDescent="0.2">
      <c r="A356" s="12" t="s">
        <v>115</v>
      </c>
      <c r="B356" s="26"/>
    </row>
    <row r="357" spans="1:2" x14ac:dyDescent="0.2">
      <c r="A357" s="8" t="s">
        <v>26</v>
      </c>
      <c r="B357" s="96"/>
    </row>
    <row r="358" spans="1:2" x14ac:dyDescent="0.2">
      <c r="A358" s="10" t="s">
        <v>110</v>
      </c>
      <c r="B358" s="122" t="s">
        <v>391</v>
      </c>
    </row>
    <row r="359" spans="1:2" x14ac:dyDescent="0.2">
      <c r="A359" s="10" t="s">
        <v>111</v>
      </c>
      <c r="B359" s="26"/>
    </row>
    <row r="360" spans="1:2" x14ac:dyDescent="0.2">
      <c r="A360" s="10" t="s">
        <v>112</v>
      </c>
      <c r="B360" s="26" t="s">
        <v>536</v>
      </c>
    </row>
    <row r="361" spans="1:2" x14ac:dyDescent="0.2">
      <c r="A361" s="10" t="s">
        <v>113</v>
      </c>
      <c r="B361" s="26"/>
    </row>
    <row r="362" spans="1:2" x14ac:dyDescent="0.2">
      <c r="A362" s="10" t="s">
        <v>114</v>
      </c>
      <c r="B362" s="26"/>
    </row>
    <row r="363" spans="1:2" hidden="1" x14ac:dyDescent="0.2">
      <c r="A363" s="10"/>
      <c r="B363" s="26"/>
    </row>
    <row r="364" spans="1:2" x14ac:dyDescent="0.2">
      <c r="A364" s="8" t="s">
        <v>27</v>
      </c>
      <c r="B364" s="96"/>
    </row>
    <row r="365" spans="1:2" x14ac:dyDescent="0.2">
      <c r="A365" s="10" t="s">
        <v>110</v>
      </c>
      <c r="B365" s="122" t="s">
        <v>391</v>
      </c>
    </row>
    <row r="366" spans="1:2" x14ac:dyDescent="0.2">
      <c r="A366" s="10" t="s">
        <v>111</v>
      </c>
      <c r="B366" s="26"/>
    </row>
    <row r="367" spans="1:2" x14ac:dyDescent="0.2">
      <c r="A367" s="10" t="s">
        <v>112</v>
      </c>
      <c r="B367" s="26" t="s">
        <v>536</v>
      </c>
    </row>
    <row r="368" spans="1:2" x14ac:dyDescent="0.2">
      <c r="A368" s="10" t="s">
        <v>113</v>
      </c>
      <c r="B368" s="26"/>
    </row>
    <row r="369" spans="1:2" x14ac:dyDescent="0.2">
      <c r="A369" s="10" t="s">
        <v>114</v>
      </c>
      <c r="B369" s="26"/>
    </row>
    <row r="370" spans="1:2" x14ac:dyDescent="0.2">
      <c r="A370" s="10" t="s">
        <v>16</v>
      </c>
      <c r="B370" s="26"/>
    </row>
    <row r="371" spans="1:2" x14ac:dyDescent="0.2">
      <c r="A371" s="21" t="s">
        <v>28</v>
      </c>
      <c r="B371" s="96"/>
    </row>
    <row r="372" spans="1:2" x14ac:dyDescent="0.2">
      <c r="A372" s="10" t="s">
        <v>110</v>
      </c>
      <c r="B372" s="103" t="s">
        <v>116</v>
      </c>
    </row>
    <row r="373" spans="1:2" x14ac:dyDescent="0.2">
      <c r="A373" s="10" t="s">
        <v>111</v>
      </c>
      <c r="B373" s="26"/>
    </row>
    <row r="374" spans="1:2" x14ac:dyDescent="0.2">
      <c r="A374" s="10" t="s">
        <v>112</v>
      </c>
      <c r="B374" s="26"/>
    </row>
    <row r="375" spans="1:2" x14ac:dyDescent="0.2">
      <c r="A375" s="10" t="s">
        <v>113</v>
      </c>
      <c r="B375" s="26"/>
    </row>
    <row r="376" spans="1:2" x14ac:dyDescent="0.2">
      <c r="A376" s="10" t="s">
        <v>114</v>
      </c>
      <c r="B376" s="26"/>
    </row>
    <row r="377" spans="1:2" x14ac:dyDescent="0.2">
      <c r="A377" s="12" t="s">
        <v>16</v>
      </c>
      <c r="B377" s="107"/>
    </row>
    <row r="378" spans="1:2" x14ac:dyDescent="0.2">
      <c r="A378" s="10" t="s">
        <v>29</v>
      </c>
      <c r="B378" s="96"/>
    </row>
    <row r="379" spans="1:2" x14ac:dyDescent="0.2">
      <c r="A379" s="10" t="s">
        <v>30</v>
      </c>
      <c r="B379" s="103" t="s">
        <v>116</v>
      </c>
    </row>
    <row r="380" spans="1:2" x14ac:dyDescent="0.2">
      <c r="A380" s="10" t="s">
        <v>111</v>
      </c>
      <c r="B380" s="26"/>
    </row>
    <row r="381" spans="1:2" ht="30.15" x14ac:dyDescent="0.2">
      <c r="A381" s="10" t="s">
        <v>112</v>
      </c>
      <c r="B381" s="26" t="s">
        <v>537</v>
      </c>
    </row>
    <row r="382" spans="1:2" x14ac:dyDescent="0.2">
      <c r="A382" s="10" t="s">
        <v>113</v>
      </c>
      <c r="B382" s="26"/>
    </row>
    <row r="383" spans="1:2" x14ac:dyDescent="0.2">
      <c r="A383" s="10" t="s">
        <v>114</v>
      </c>
      <c r="B383" s="26"/>
    </row>
    <row r="384" spans="1:2" x14ac:dyDescent="0.2">
      <c r="A384" s="12" t="s">
        <v>16</v>
      </c>
      <c r="B384" s="26"/>
    </row>
    <row r="385" spans="1:2" x14ac:dyDescent="0.2">
      <c r="A385" s="10" t="s">
        <v>31</v>
      </c>
      <c r="B385" s="96"/>
    </row>
    <row r="386" spans="1:2" x14ac:dyDescent="0.2">
      <c r="A386" s="10" t="s">
        <v>30</v>
      </c>
      <c r="B386" s="26" t="s">
        <v>116</v>
      </c>
    </row>
    <row r="387" spans="1:2" x14ac:dyDescent="0.2">
      <c r="A387" s="10" t="s">
        <v>111</v>
      </c>
      <c r="B387" s="26"/>
    </row>
    <row r="388" spans="1:2" x14ac:dyDescent="0.2">
      <c r="A388" s="10" t="s">
        <v>112</v>
      </c>
      <c r="B388" s="26"/>
    </row>
    <row r="389" spans="1:2" x14ac:dyDescent="0.2">
      <c r="A389" s="10" t="s">
        <v>113</v>
      </c>
      <c r="B389" s="26"/>
    </row>
    <row r="390" spans="1:2" x14ac:dyDescent="0.2">
      <c r="A390" s="10" t="s">
        <v>114</v>
      </c>
      <c r="B390" s="26"/>
    </row>
    <row r="391" spans="1:2" x14ac:dyDescent="0.2">
      <c r="A391" s="12" t="s">
        <v>16</v>
      </c>
      <c r="B391" s="26"/>
    </row>
    <row r="392" spans="1:2" x14ac:dyDescent="0.2">
      <c r="A392" s="10" t="s">
        <v>32</v>
      </c>
      <c r="B392" s="96"/>
    </row>
    <row r="393" spans="1:2" x14ac:dyDescent="0.2">
      <c r="A393" s="10" t="s">
        <v>30</v>
      </c>
      <c r="B393" s="26" t="s">
        <v>116</v>
      </c>
    </row>
    <row r="394" spans="1:2" x14ac:dyDescent="0.2">
      <c r="A394" s="10" t="s">
        <v>111</v>
      </c>
      <c r="B394" s="26"/>
    </row>
    <row r="395" spans="1:2" x14ac:dyDescent="0.2">
      <c r="A395" s="10" t="s">
        <v>112</v>
      </c>
      <c r="B395" s="26"/>
    </row>
    <row r="396" spans="1:2" x14ac:dyDescent="0.2">
      <c r="A396" s="10" t="s">
        <v>113</v>
      </c>
      <c r="B396" s="26"/>
    </row>
    <row r="397" spans="1:2" x14ac:dyDescent="0.2">
      <c r="A397" s="10" t="s">
        <v>114</v>
      </c>
      <c r="B397" s="26"/>
    </row>
    <row r="398" spans="1:2" x14ac:dyDescent="0.2">
      <c r="A398" s="12" t="s">
        <v>16</v>
      </c>
      <c r="B398" s="26"/>
    </row>
    <row r="399" spans="1:2" x14ac:dyDescent="0.2">
      <c r="A399" s="10" t="s">
        <v>33</v>
      </c>
      <c r="B399" s="96"/>
    </row>
    <row r="400" spans="1:2" x14ac:dyDescent="0.2">
      <c r="A400" s="10" t="s">
        <v>30</v>
      </c>
      <c r="B400" s="26" t="s">
        <v>116</v>
      </c>
    </row>
    <row r="401" spans="1:2" x14ac:dyDescent="0.2">
      <c r="A401" s="10" t="s">
        <v>111</v>
      </c>
      <c r="B401" s="26"/>
    </row>
    <row r="402" spans="1:2" x14ac:dyDescent="0.2">
      <c r="A402" s="10" t="s">
        <v>112</v>
      </c>
      <c r="B402" s="26"/>
    </row>
    <row r="403" spans="1:2" x14ac:dyDescent="0.2">
      <c r="A403" s="10" t="s">
        <v>113</v>
      </c>
      <c r="B403" s="26"/>
    </row>
    <row r="404" spans="1:2" x14ac:dyDescent="0.2">
      <c r="A404" s="10" t="s">
        <v>114</v>
      </c>
      <c r="B404" s="26"/>
    </row>
    <row r="405" spans="1:2" x14ac:dyDescent="0.2">
      <c r="A405" s="12" t="s">
        <v>16</v>
      </c>
      <c r="B405" s="107"/>
    </row>
    <row r="406" spans="1:2" x14ac:dyDescent="0.2">
      <c r="A406" s="10" t="s">
        <v>34</v>
      </c>
      <c r="B406" s="96"/>
    </row>
    <row r="407" spans="1:2" x14ac:dyDescent="0.2">
      <c r="A407" s="10" t="s">
        <v>30</v>
      </c>
      <c r="B407" s="26" t="s">
        <v>116</v>
      </c>
    </row>
    <row r="408" spans="1:2" x14ac:dyDescent="0.2">
      <c r="A408" s="10" t="s">
        <v>111</v>
      </c>
      <c r="B408" s="26"/>
    </row>
    <row r="409" spans="1:2" x14ac:dyDescent="0.2">
      <c r="A409" s="10" t="s">
        <v>112</v>
      </c>
      <c r="B409" s="26"/>
    </row>
    <row r="410" spans="1:2" x14ac:dyDescent="0.2">
      <c r="A410" s="10" t="s">
        <v>113</v>
      </c>
      <c r="B410" s="26"/>
    </row>
    <row r="411" spans="1:2" x14ac:dyDescent="0.2">
      <c r="A411" s="10" t="s">
        <v>114</v>
      </c>
      <c r="B411" s="26"/>
    </row>
    <row r="412" spans="1:2" x14ac:dyDescent="0.2">
      <c r="A412" s="10" t="s">
        <v>16</v>
      </c>
      <c r="B412" s="26"/>
    </row>
    <row r="413" spans="1:2" x14ac:dyDescent="0.2">
      <c r="A413" s="98" t="s">
        <v>35</v>
      </c>
      <c r="B413" s="96"/>
    </row>
    <row r="414" spans="1:2" x14ac:dyDescent="0.2">
      <c r="A414" s="99" t="s">
        <v>110</v>
      </c>
      <c r="B414" s="26" t="s">
        <v>116</v>
      </c>
    </row>
    <row r="415" spans="1:2" x14ac:dyDescent="0.2">
      <c r="A415" s="99" t="s">
        <v>111</v>
      </c>
      <c r="B415" s="26"/>
    </row>
    <row r="416" spans="1:2" x14ac:dyDescent="0.2">
      <c r="A416" s="99" t="s">
        <v>112</v>
      </c>
      <c r="B416" s="26"/>
    </row>
    <row r="417" spans="1:2" x14ac:dyDescent="0.2">
      <c r="A417" s="99" t="s">
        <v>113</v>
      </c>
      <c r="B417" s="26"/>
    </row>
    <row r="418" spans="1:2" x14ac:dyDescent="0.2">
      <c r="A418" s="99" t="s">
        <v>114</v>
      </c>
      <c r="B418" s="26"/>
    </row>
    <row r="419" spans="1:2" ht="15.75" thickBot="1" x14ac:dyDescent="0.25">
      <c r="A419" s="276" t="s">
        <v>115</v>
      </c>
      <c r="B419" s="126"/>
    </row>
  </sheetData>
  <pageMargins left="0.75" right="0.75" top="1" bottom="1" header="0.5" footer="0.5"/>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F419"/>
  <sheetViews>
    <sheetView zoomScale="70" zoomScaleNormal="70" workbookViewId="0"/>
  </sheetViews>
  <sheetFormatPr defaultColWidth="11.44140625" defaultRowHeight="15.05" x14ac:dyDescent="0.25"/>
  <cols>
    <col min="1" max="1" width="51.88671875" style="2" customWidth="1"/>
    <col min="2" max="2" width="97.44140625" style="4" customWidth="1"/>
    <col min="3" max="16384" width="11.44140625" style="2"/>
  </cols>
  <sheetData>
    <row r="1" spans="1:6" ht="25.55" x14ac:dyDescent="0.4">
      <c r="A1" s="1" t="s">
        <v>135</v>
      </c>
      <c r="D1"/>
      <c r="F1"/>
    </row>
    <row r="2" spans="1:6" s="4" customFormat="1" x14ac:dyDescent="0.2">
      <c r="A2" s="3"/>
    </row>
    <row r="3" spans="1:6" s="4" customFormat="1" ht="195.05" x14ac:dyDescent="0.2">
      <c r="A3" s="255" t="s">
        <v>1</v>
      </c>
      <c r="B3" s="124" t="s">
        <v>436</v>
      </c>
    </row>
    <row r="4" spans="1:6" s="4" customFormat="1" x14ac:dyDescent="0.2"/>
    <row r="5" spans="1:6" s="4" customFormat="1" x14ac:dyDescent="0.2"/>
    <row r="6" spans="1:6" s="4" customFormat="1" ht="19" thickBot="1" x14ac:dyDescent="0.3">
      <c r="A6" s="5" t="s">
        <v>109</v>
      </c>
    </row>
    <row r="7" spans="1:6" s="4" customFormat="1" x14ac:dyDescent="0.2">
      <c r="A7" s="6" t="s">
        <v>235</v>
      </c>
      <c r="B7" s="7"/>
    </row>
    <row r="8" spans="1:6" s="4" customFormat="1" x14ac:dyDescent="0.2">
      <c r="A8" s="8"/>
      <c r="B8" s="9"/>
    </row>
    <row r="9" spans="1:6" s="4" customFormat="1" ht="29.95" x14ac:dyDescent="0.2">
      <c r="A9" s="10" t="s">
        <v>110</v>
      </c>
      <c r="B9" s="11" t="s">
        <v>377</v>
      </c>
    </row>
    <row r="10" spans="1:6" s="4" customFormat="1" x14ac:dyDescent="0.2">
      <c r="A10" s="10" t="s">
        <v>111</v>
      </c>
      <c r="B10" s="11" t="s">
        <v>461</v>
      </c>
    </row>
    <row r="11" spans="1:6" s="4" customFormat="1" ht="29.95" x14ac:dyDescent="0.2">
      <c r="A11" s="10" t="s">
        <v>112</v>
      </c>
      <c r="B11" s="11" t="s">
        <v>378</v>
      </c>
    </row>
    <row r="12" spans="1:6" s="4" customFormat="1" ht="29.95" x14ac:dyDescent="0.2">
      <c r="A12" s="10" t="s">
        <v>113</v>
      </c>
      <c r="B12" s="11" t="s">
        <v>379</v>
      </c>
    </row>
    <row r="13" spans="1:6" s="4" customFormat="1" ht="29.95" x14ac:dyDescent="0.2">
      <c r="A13" s="10" t="s">
        <v>114</v>
      </c>
      <c r="B13" s="11" t="s">
        <v>380</v>
      </c>
    </row>
    <row r="14" spans="1:6" s="4" customFormat="1" ht="15.75" x14ac:dyDescent="0.25">
      <c r="A14" s="12" t="s">
        <v>115</v>
      </c>
      <c r="B14" s="13" t="s">
        <v>381</v>
      </c>
    </row>
    <row r="15" spans="1:6" s="4" customFormat="1" x14ac:dyDescent="0.25">
      <c r="A15" s="10" t="s">
        <v>9</v>
      </c>
      <c r="B15" s="14"/>
    </row>
    <row r="16" spans="1:6" s="4" customFormat="1" x14ac:dyDescent="0.25">
      <c r="A16" s="10" t="s">
        <v>110</v>
      </c>
      <c r="B16" s="14" t="s">
        <v>116</v>
      </c>
    </row>
    <row r="17" spans="1:2" s="4" customFormat="1" x14ac:dyDescent="0.25">
      <c r="A17" s="10" t="s">
        <v>111</v>
      </c>
      <c r="B17" s="14"/>
    </row>
    <row r="18" spans="1:2" s="4" customFormat="1" x14ac:dyDescent="0.25">
      <c r="A18" s="10" t="s">
        <v>112</v>
      </c>
      <c r="B18" s="14"/>
    </row>
    <row r="19" spans="1:2" s="4" customFormat="1" x14ac:dyDescent="0.25">
      <c r="A19" s="10" t="s">
        <v>113</v>
      </c>
      <c r="B19" s="14"/>
    </row>
    <row r="20" spans="1:2" s="4" customFormat="1" x14ac:dyDescent="0.25">
      <c r="A20" s="10" t="s">
        <v>114</v>
      </c>
      <c r="B20" s="14"/>
    </row>
    <row r="21" spans="1:2" s="4" customFormat="1" x14ac:dyDescent="0.25">
      <c r="A21" s="10" t="s">
        <v>115</v>
      </c>
      <c r="B21" s="14"/>
    </row>
    <row r="22" spans="1:2" s="4" customFormat="1" x14ac:dyDescent="0.25">
      <c r="A22" s="8" t="s">
        <v>10</v>
      </c>
      <c r="B22" s="15"/>
    </row>
    <row r="23" spans="1:2" s="4" customFormat="1" x14ac:dyDescent="0.25">
      <c r="A23" s="10" t="s">
        <v>110</v>
      </c>
      <c r="B23" s="14" t="s">
        <v>116</v>
      </c>
    </row>
    <row r="24" spans="1:2" s="4" customFormat="1" x14ac:dyDescent="0.25">
      <c r="A24" s="10" t="s">
        <v>111</v>
      </c>
      <c r="B24" s="14"/>
    </row>
    <row r="25" spans="1:2" s="4" customFormat="1" x14ac:dyDescent="0.25">
      <c r="A25" s="10" t="s">
        <v>112</v>
      </c>
      <c r="B25" s="14"/>
    </row>
    <row r="26" spans="1:2" s="4" customFormat="1" x14ac:dyDescent="0.25">
      <c r="A26" s="10" t="s">
        <v>113</v>
      </c>
      <c r="B26" s="14"/>
    </row>
    <row r="27" spans="1:2" s="4" customFormat="1" x14ac:dyDescent="0.25">
      <c r="A27" s="10" t="s">
        <v>114</v>
      </c>
      <c r="B27" s="14"/>
    </row>
    <row r="28" spans="1:2" s="4" customFormat="1" x14ac:dyDescent="0.25">
      <c r="A28" s="12" t="s">
        <v>115</v>
      </c>
      <c r="B28" s="16"/>
    </row>
    <row r="29" spans="1:2" s="4" customFormat="1" x14ac:dyDescent="0.25">
      <c r="A29" s="10" t="s">
        <v>11</v>
      </c>
      <c r="B29" s="14"/>
    </row>
    <row r="30" spans="1:2" s="4" customFormat="1" x14ac:dyDescent="0.25">
      <c r="A30" s="10" t="s">
        <v>110</v>
      </c>
      <c r="B30" s="14" t="s">
        <v>116</v>
      </c>
    </row>
    <row r="31" spans="1:2" s="4" customFormat="1" x14ac:dyDescent="0.25">
      <c r="A31" s="10" t="s">
        <v>111</v>
      </c>
      <c r="B31" s="14"/>
    </row>
    <row r="32" spans="1:2" s="4" customFormat="1" x14ac:dyDescent="0.25">
      <c r="A32" s="10" t="s">
        <v>112</v>
      </c>
      <c r="B32" s="14"/>
    </row>
    <row r="33" spans="1:2" s="4" customFormat="1" x14ac:dyDescent="0.25">
      <c r="A33" s="10" t="s">
        <v>113</v>
      </c>
      <c r="B33" s="14"/>
    </row>
    <row r="34" spans="1:2" s="4" customFormat="1" x14ac:dyDescent="0.25">
      <c r="A34" s="10" t="s">
        <v>114</v>
      </c>
      <c r="B34" s="14"/>
    </row>
    <row r="35" spans="1:2" s="4" customFormat="1" x14ac:dyDescent="0.25">
      <c r="A35" s="10" t="s">
        <v>115</v>
      </c>
      <c r="B35" s="14"/>
    </row>
    <row r="36" spans="1:2" s="4" customFormat="1" x14ac:dyDescent="0.25">
      <c r="A36" s="8" t="s">
        <v>12</v>
      </c>
      <c r="B36" s="15"/>
    </row>
    <row r="37" spans="1:2" s="4" customFormat="1" x14ac:dyDescent="0.25">
      <c r="A37" s="10" t="s">
        <v>110</v>
      </c>
      <c r="B37" s="26" t="s">
        <v>376</v>
      </c>
    </row>
    <row r="38" spans="1:2" s="4" customFormat="1" x14ac:dyDescent="0.25">
      <c r="A38" s="10" t="s">
        <v>111</v>
      </c>
      <c r="B38" s="26" t="s">
        <v>382</v>
      </c>
    </row>
    <row r="39" spans="1:2" s="4" customFormat="1" ht="30.15" x14ac:dyDescent="0.25">
      <c r="A39" s="10" t="s">
        <v>112</v>
      </c>
      <c r="B39" s="26" t="s">
        <v>442</v>
      </c>
    </row>
    <row r="40" spans="1:2" s="4" customFormat="1" x14ac:dyDescent="0.25">
      <c r="A40" s="10" t="s">
        <v>113</v>
      </c>
      <c r="B40" s="14"/>
    </row>
    <row r="41" spans="1:2" s="4" customFormat="1" x14ac:dyDescent="0.25">
      <c r="A41" s="10" t="s">
        <v>114</v>
      </c>
      <c r="B41" s="14"/>
    </row>
    <row r="42" spans="1:2" s="4" customFormat="1" x14ac:dyDescent="0.25">
      <c r="A42" s="12" t="s">
        <v>115</v>
      </c>
      <c r="B42" s="16"/>
    </row>
    <row r="43" spans="1:2" s="4" customFormat="1" x14ac:dyDescent="0.25">
      <c r="A43" s="10" t="s">
        <v>13</v>
      </c>
      <c r="B43" s="14"/>
    </row>
    <row r="44" spans="1:2" s="4" customFormat="1" x14ac:dyDescent="0.25">
      <c r="A44" s="10" t="s">
        <v>110</v>
      </c>
      <c r="B44" s="14" t="s">
        <v>116</v>
      </c>
    </row>
    <row r="45" spans="1:2" s="4" customFormat="1" x14ac:dyDescent="0.25">
      <c r="A45" s="10" t="s">
        <v>111</v>
      </c>
      <c r="B45" s="14"/>
    </row>
    <row r="46" spans="1:2" s="4" customFormat="1" x14ac:dyDescent="0.25">
      <c r="A46" s="10" t="s">
        <v>112</v>
      </c>
      <c r="B46" s="14"/>
    </row>
    <row r="47" spans="1:2" s="4" customFormat="1" x14ac:dyDescent="0.25">
      <c r="A47" s="10" t="s">
        <v>113</v>
      </c>
      <c r="B47" s="14"/>
    </row>
    <row r="48" spans="1:2" s="4" customFormat="1" x14ac:dyDescent="0.25">
      <c r="A48" s="10" t="s">
        <v>114</v>
      </c>
      <c r="B48" s="14"/>
    </row>
    <row r="49" spans="1:2" s="4" customFormat="1" x14ac:dyDescent="0.25">
      <c r="A49" s="10" t="s">
        <v>115</v>
      </c>
      <c r="B49" s="14"/>
    </row>
    <row r="50" spans="1:2" s="4" customFormat="1" x14ac:dyDescent="0.25">
      <c r="A50" s="8" t="s">
        <v>14</v>
      </c>
      <c r="B50" s="15"/>
    </row>
    <row r="51" spans="1:2" s="4" customFormat="1" x14ac:dyDescent="0.25">
      <c r="A51" s="10" t="s">
        <v>110</v>
      </c>
      <c r="B51" s="26" t="s">
        <v>376</v>
      </c>
    </row>
    <row r="52" spans="1:2" s="4" customFormat="1" x14ac:dyDescent="0.25">
      <c r="A52" s="10" t="s">
        <v>111</v>
      </c>
      <c r="B52" s="26"/>
    </row>
    <row r="53" spans="1:2" s="4" customFormat="1" ht="45.2" x14ac:dyDescent="0.25">
      <c r="A53" s="10" t="s">
        <v>112</v>
      </c>
      <c r="B53" s="26" t="s">
        <v>527</v>
      </c>
    </row>
    <row r="54" spans="1:2" s="4" customFormat="1" x14ac:dyDescent="0.25">
      <c r="A54" s="10" t="s">
        <v>113</v>
      </c>
      <c r="B54" s="26" t="s">
        <v>445</v>
      </c>
    </row>
    <row r="55" spans="1:2" s="4" customFormat="1" x14ac:dyDescent="0.25">
      <c r="A55" s="10" t="s">
        <v>114</v>
      </c>
      <c r="B55" s="26"/>
    </row>
    <row r="56" spans="1:2" s="4" customFormat="1" x14ac:dyDescent="0.25">
      <c r="A56" s="12" t="s">
        <v>115</v>
      </c>
      <c r="B56" s="107" t="s">
        <v>444</v>
      </c>
    </row>
    <row r="57" spans="1:2" s="4" customFormat="1" x14ac:dyDescent="0.25">
      <c r="A57" s="8" t="s">
        <v>15</v>
      </c>
      <c r="B57" s="26"/>
    </row>
    <row r="58" spans="1:2" s="4" customFormat="1" x14ac:dyDescent="0.25">
      <c r="A58" s="10" t="s">
        <v>110</v>
      </c>
      <c r="B58" s="26" t="s">
        <v>116</v>
      </c>
    </row>
    <row r="59" spans="1:2" s="4" customFormat="1" x14ac:dyDescent="0.25">
      <c r="A59" s="10" t="s">
        <v>111</v>
      </c>
      <c r="B59" s="14"/>
    </row>
    <row r="60" spans="1:2" s="4" customFormat="1" x14ac:dyDescent="0.25">
      <c r="A60" s="10" t="s">
        <v>112</v>
      </c>
      <c r="B60" s="14"/>
    </row>
    <row r="61" spans="1:2" s="4" customFormat="1" x14ac:dyDescent="0.25">
      <c r="A61" s="10" t="s">
        <v>113</v>
      </c>
      <c r="B61" s="14"/>
    </row>
    <row r="62" spans="1:2" s="4" customFormat="1" x14ac:dyDescent="0.25">
      <c r="A62" s="10" t="s">
        <v>114</v>
      </c>
      <c r="B62" s="14"/>
    </row>
    <row r="63" spans="1:2" s="4" customFormat="1" x14ac:dyDescent="0.25">
      <c r="A63" s="12" t="s">
        <v>115</v>
      </c>
      <c r="B63" s="16"/>
    </row>
    <row r="64" spans="1:2" s="4" customFormat="1" x14ac:dyDescent="0.25">
      <c r="A64" s="10" t="s">
        <v>29</v>
      </c>
      <c r="B64" s="14"/>
    </row>
    <row r="65" spans="1:2" s="4" customFormat="1" x14ac:dyDescent="0.25">
      <c r="A65" s="10" t="s">
        <v>110</v>
      </c>
      <c r="B65" s="102" t="s">
        <v>116</v>
      </c>
    </row>
    <row r="66" spans="1:2" s="4" customFormat="1" x14ac:dyDescent="0.25">
      <c r="A66" s="10" t="s">
        <v>111</v>
      </c>
      <c r="B66" s="102"/>
    </row>
    <row r="67" spans="1:2" s="4" customFormat="1" ht="30.15" x14ac:dyDescent="0.25">
      <c r="A67" s="10" t="s">
        <v>112</v>
      </c>
      <c r="B67" s="129" t="s">
        <v>510</v>
      </c>
    </row>
    <row r="68" spans="1:2" s="4" customFormat="1" x14ac:dyDescent="0.25">
      <c r="A68" s="10" t="s">
        <v>113</v>
      </c>
      <c r="B68" s="14"/>
    </row>
    <row r="69" spans="1:2" s="4" customFormat="1" x14ac:dyDescent="0.25">
      <c r="A69" s="10" t="s">
        <v>114</v>
      </c>
      <c r="B69" s="14"/>
    </row>
    <row r="70" spans="1:2" s="4" customFormat="1" x14ac:dyDescent="0.25">
      <c r="A70" s="10" t="s">
        <v>16</v>
      </c>
      <c r="B70" s="14"/>
    </row>
    <row r="71" spans="1:2" s="4" customFormat="1" x14ac:dyDescent="0.25">
      <c r="A71" s="8" t="s">
        <v>17</v>
      </c>
      <c r="B71" s="15"/>
    </row>
    <row r="72" spans="1:2" s="4" customFormat="1" x14ac:dyDescent="0.25">
      <c r="A72" s="10" t="s">
        <v>110</v>
      </c>
      <c r="B72" s="27" t="s">
        <v>388</v>
      </c>
    </row>
    <row r="73" spans="1:2" s="4" customFormat="1" x14ac:dyDescent="0.25">
      <c r="A73" s="22" t="s">
        <v>111</v>
      </c>
      <c r="B73" s="14"/>
    </row>
    <row r="74" spans="1:2" s="4" customFormat="1" ht="30.15" x14ac:dyDescent="0.25">
      <c r="A74" s="10" t="s">
        <v>112</v>
      </c>
      <c r="B74" s="26" t="s">
        <v>272</v>
      </c>
    </row>
    <row r="75" spans="1:2" s="4" customFormat="1" ht="30.15" x14ac:dyDescent="0.25">
      <c r="A75" s="10" t="s">
        <v>113</v>
      </c>
      <c r="B75" s="26" t="s">
        <v>279</v>
      </c>
    </row>
    <row r="76" spans="1:2" s="4" customFormat="1" ht="60.25" x14ac:dyDescent="0.25">
      <c r="A76" s="10" t="s">
        <v>114</v>
      </c>
      <c r="B76" s="26" t="s">
        <v>274</v>
      </c>
    </row>
    <row r="77" spans="1:2" s="4" customFormat="1" x14ac:dyDescent="0.25">
      <c r="A77" s="10" t="s">
        <v>16</v>
      </c>
      <c r="B77" s="14" t="s">
        <v>229</v>
      </c>
    </row>
    <row r="78" spans="1:2" s="4" customFormat="1" x14ac:dyDescent="0.25">
      <c r="A78" s="143" t="s">
        <v>351</v>
      </c>
      <c r="B78" s="15"/>
    </row>
    <row r="79" spans="1:2" s="4" customFormat="1" x14ac:dyDescent="0.25">
      <c r="A79" s="144" t="s">
        <v>30</v>
      </c>
      <c r="B79" s="39" t="s">
        <v>376</v>
      </c>
    </row>
    <row r="80" spans="1:2" s="4" customFormat="1" x14ac:dyDescent="0.25">
      <c r="A80" s="144" t="s">
        <v>130</v>
      </c>
      <c r="B80" s="39"/>
    </row>
    <row r="81" spans="1:4" s="4" customFormat="1" ht="30.15" x14ac:dyDescent="0.25">
      <c r="A81" s="144" t="s">
        <v>309</v>
      </c>
      <c r="B81" s="90" t="s">
        <v>465</v>
      </c>
    </row>
    <row r="82" spans="1:4" s="4" customFormat="1" x14ac:dyDescent="0.25">
      <c r="A82" s="144" t="s">
        <v>310</v>
      </c>
      <c r="B82" s="39" t="s">
        <v>240</v>
      </c>
    </row>
    <row r="83" spans="1:4" s="4" customFormat="1" ht="30.15" x14ac:dyDescent="0.25">
      <c r="A83" s="144" t="s">
        <v>311</v>
      </c>
      <c r="B83" s="91" t="s">
        <v>466</v>
      </c>
    </row>
    <row r="84" spans="1:4" s="4" customFormat="1" x14ac:dyDescent="0.25">
      <c r="A84" s="145" t="s">
        <v>16</v>
      </c>
      <c r="B84" s="16"/>
    </row>
    <row r="85" spans="1:4" s="4" customFormat="1" x14ac:dyDescent="0.25">
      <c r="A85" s="143" t="s">
        <v>352</v>
      </c>
      <c r="B85" s="15"/>
    </row>
    <row r="86" spans="1:4" s="4" customFormat="1" x14ac:dyDescent="0.25">
      <c r="A86" s="144" t="s">
        <v>30</v>
      </c>
      <c r="B86" s="14" t="s">
        <v>116</v>
      </c>
    </row>
    <row r="87" spans="1:4" s="4" customFormat="1" x14ac:dyDescent="0.25">
      <c r="A87" s="144" t="s">
        <v>130</v>
      </c>
      <c r="B87" s="14"/>
    </row>
    <row r="88" spans="1:4" s="4" customFormat="1" x14ac:dyDescent="0.25">
      <c r="A88" s="144" t="s">
        <v>309</v>
      </c>
      <c r="B88" s="14"/>
    </row>
    <row r="89" spans="1:4" s="4" customFormat="1" x14ac:dyDescent="0.25">
      <c r="A89" s="144" t="s">
        <v>310</v>
      </c>
      <c r="B89" s="14"/>
    </row>
    <row r="90" spans="1:4" s="4" customFormat="1" x14ac:dyDescent="0.25">
      <c r="A90" s="144" t="s">
        <v>311</v>
      </c>
      <c r="B90" s="14"/>
    </row>
    <row r="91" spans="1:4" s="4" customFormat="1" x14ac:dyDescent="0.25">
      <c r="A91" s="145" t="s">
        <v>16</v>
      </c>
      <c r="B91" s="16"/>
    </row>
    <row r="92" spans="1:4" s="4" customFormat="1" x14ac:dyDescent="0.25">
      <c r="A92" s="98" t="s">
        <v>18</v>
      </c>
      <c r="B92" s="15"/>
    </row>
    <row r="93" spans="1:4" s="4" customFormat="1" x14ac:dyDescent="0.25">
      <c r="A93" s="99" t="s">
        <v>110</v>
      </c>
      <c r="B93" s="180" t="s">
        <v>376</v>
      </c>
    </row>
    <row r="94" spans="1:4" s="4" customFormat="1" x14ac:dyDescent="0.25">
      <c r="A94" s="99" t="s">
        <v>111</v>
      </c>
      <c r="B94" s="102" t="s">
        <v>275</v>
      </c>
    </row>
    <row r="95" spans="1:4" s="4" customFormat="1" ht="46" customHeight="1" x14ac:dyDescent="0.25">
      <c r="A95" s="99" t="s">
        <v>112</v>
      </c>
      <c r="B95" s="109" t="s">
        <v>276</v>
      </c>
      <c r="D95" s="2"/>
    </row>
    <row r="96" spans="1:4" s="4" customFormat="1" x14ac:dyDescent="0.25">
      <c r="A96" s="99" t="s">
        <v>113</v>
      </c>
      <c r="B96" s="102" t="s">
        <v>233</v>
      </c>
      <c r="D96" s="2"/>
    </row>
    <row r="97" spans="1:4" s="4" customFormat="1" x14ac:dyDescent="0.25">
      <c r="A97" s="99" t="s">
        <v>114</v>
      </c>
      <c r="B97" s="109" t="s">
        <v>277</v>
      </c>
      <c r="D97" s="2"/>
    </row>
    <row r="98" spans="1:4" s="4" customFormat="1" x14ac:dyDescent="0.25">
      <c r="A98" s="100" t="s">
        <v>16</v>
      </c>
      <c r="B98" s="287" t="s">
        <v>229</v>
      </c>
      <c r="D98" s="2"/>
    </row>
    <row r="99" spans="1:4" s="4" customFormat="1" x14ac:dyDescent="0.25">
      <c r="A99" s="10" t="s">
        <v>19</v>
      </c>
      <c r="B99" s="14"/>
      <c r="D99" s="2"/>
    </row>
    <row r="100" spans="1:4" s="4" customFormat="1" x14ac:dyDescent="0.25">
      <c r="A100" s="10" t="s">
        <v>110</v>
      </c>
      <c r="B100" s="14" t="s">
        <v>116</v>
      </c>
      <c r="D100" s="2"/>
    </row>
    <row r="101" spans="1:4" s="4" customFormat="1" x14ac:dyDescent="0.25">
      <c r="A101" s="10" t="s">
        <v>111</v>
      </c>
      <c r="B101" s="14"/>
      <c r="D101" s="2"/>
    </row>
    <row r="102" spans="1:4" s="4" customFormat="1" x14ac:dyDescent="0.25">
      <c r="A102" s="10" t="s">
        <v>112</v>
      </c>
      <c r="B102" s="14"/>
      <c r="D102" s="2"/>
    </row>
    <row r="103" spans="1:4" s="4" customFormat="1" x14ac:dyDescent="0.25">
      <c r="A103" s="10" t="s">
        <v>113</v>
      </c>
      <c r="B103" s="14"/>
      <c r="D103" s="2"/>
    </row>
    <row r="104" spans="1:4" s="4" customFormat="1" x14ac:dyDescent="0.25">
      <c r="A104" s="10" t="s">
        <v>114</v>
      </c>
      <c r="B104" s="14"/>
      <c r="D104" s="2"/>
    </row>
    <row r="105" spans="1:4" s="4" customFormat="1" x14ac:dyDescent="0.25">
      <c r="A105" s="10" t="s">
        <v>16</v>
      </c>
      <c r="B105" s="14"/>
      <c r="D105" s="2"/>
    </row>
    <row r="106" spans="1:4" s="4" customFormat="1" x14ac:dyDescent="0.25">
      <c r="A106" s="143" t="s">
        <v>353</v>
      </c>
      <c r="B106" s="54"/>
      <c r="D106" s="2"/>
    </row>
    <row r="107" spans="1:4" s="4" customFormat="1" x14ac:dyDescent="0.25">
      <c r="A107" s="144" t="s">
        <v>354</v>
      </c>
      <c r="B107" s="55" t="s">
        <v>116</v>
      </c>
      <c r="D107" s="2"/>
    </row>
    <row r="108" spans="1:4" s="4" customFormat="1" x14ac:dyDescent="0.25">
      <c r="A108" s="144" t="s">
        <v>355</v>
      </c>
      <c r="B108" s="55"/>
      <c r="D108" s="2"/>
    </row>
    <row r="109" spans="1:4" s="4" customFormat="1" x14ac:dyDescent="0.25">
      <c r="A109" s="144" t="s">
        <v>356</v>
      </c>
      <c r="B109" s="55"/>
      <c r="D109" s="2"/>
    </row>
    <row r="110" spans="1:4" s="4" customFormat="1" x14ac:dyDescent="0.25">
      <c r="A110" s="144" t="s">
        <v>357</v>
      </c>
      <c r="B110" s="55"/>
      <c r="D110" s="2"/>
    </row>
    <row r="111" spans="1:4" s="4" customFormat="1" x14ac:dyDescent="0.25">
      <c r="A111" s="144" t="s">
        <v>358</v>
      </c>
      <c r="B111" s="55"/>
      <c r="D111" s="2"/>
    </row>
    <row r="112" spans="1:4" s="4" customFormat="1" ht="15.75" thickBot="1" x14ac:dyDescent="0.3">
      <c r="A112" s="306" t="s">
        <v>359</v>
      </c>
      <c r="B112" s="280"/>
      <c r="D112" s="2"/>
    </row>
    <row r="113" spans="1:4" s="4" customFormat="1" ht="15.75" thickBot="1" x14ac:dyDescent="0.3">
      <c r="A113" s="19"/>
      <c r="B113" s="20"/>
      <c r="D113" s="2"/>
    </row>
    <row r="114" spans="1:4" s="4" customFormat="1" x14ac:dyDescent="0.25">
      <c r="A114" s="6" t="s">
        <v>234</v>
      </c>
      <c r="B114" s="7"/>
      <c r="D114" s="2"/>
    </row>
    <row r="115" spans="1:4" s="4" customFormat="1" x14ac:dyDescent="0.25">
      <c r="A115" s="8" t="s">
        <v>20</v>
      </c>
      <c r="B115" s="15"/>
      <c r="D115" s="2"/>
    </row>
    <row r="116" spans="1:4" s="4" customFormat="1" x14ac:dyDescent="0.25">
      <c r="A116" s="10" t="s">
        <v>110</v>
      </c>
      <c r="B116" s="27" t="s">
        <v>116</v>
      </c>
      <c r="D116" s="2"/>
    </row>
    <row r="117" spans="1:4" s="4" customFormat="1" x14ac:dyDescent="0.25">
      <c r="A117" s="10" t="s">
        <v>111</v>
      </c>
      <c r="B117" s="14"/>
      <c r="D117" s="2"/>
    </row>
    <row r="118" spans="1:4" s="4" customFormat="1" x14ac:dyDescent="0.25">
      <c r="A118" s="10" t="s">
        <v>112</v>
      </c>
      <c r="B118" s="14"/>
      <c r="D118" s="2"/>
    </row>
    <row r="119" spans="1:4" s="4" customFormat="1" x14ac:dyDescent="0.25">
      <c r="A119" s="10" t="s">
        <v>113</v>
      </c>
      <c r="B119" s="14"/>
      <c r="D119" s="2"/>
    </row>
    <row r="120" spans="1:4" s="4" customFormat="1" x14ac:dyDescent="0.25">
      <c r="A120" s="10" t="s">
        <v>114</v>
      </c>
      <c r="B120" s="14"/>
      <c r="D120" s="2"/>
    </row>
    <row r="121" spans="1:4" x14ac:dyDescent="0.2">
      <c r="A121" s="10" t="s">
        <v>115</v>
      </c>
      <c r="B121" s="14"/>
    </row>
    <row r="122" spans="1:4" x14ac:dyDescent="0.2">
      <c r="A122" s="8" t="s">
        <v>21</v>
      </c>
      <c r="B122" s="15"/>
    </row>
    <row r="123" spans="1:4" x14ac:dyDescent="0.2">
      <c r="A123" s="10" t="s">
        <v>110</v>
      </c>
      <c r="B123" s="180" t="s">
        <v>376</v>
      </c>
    </row>
    <row r="124" spans="1:4" x14ac:dyDescent="0.2">
      <c r="A124" s="10" t="s">
        <v>111</v>
      </c>
      <c r="B124" s="14" t="s">
        <v>382</v>
      </c>
    </row>
    <row r="125" spans="1:4" ht="45.2" x14ac:dyDescent="0.25">
      <c r="A125" s="10" t="s">
        <v>112</v>
      </c>
      <c r="B125" s="109" t="s">
        <v>278</v>
      </c>
    </row>
    <row r="126" spans="1:4" x14ac:dyDescent="0.2">
      <c r="A126" s="10" t="s">
        <v>113</v>
      </c>
      <c r="B126" s="26" t="s">
        <v>544</v>
      </c>
    </row>
    <row r="127" spans="1:4" ht="60.25" x14ac:dyDescent="0.2">
      <c r="A127" s="10" t="s">
        <v>114</v>
      </c>
      <c r="B127" s="26" t="s">
        <v>236</v>
      </c>
    </row>
    <row r="128" spans="1:4" x14ac:dyDescent="0.2">
      <c r="A128" s="10" t="s">
        <v>115</v>
      </c>
      <c r="B128" s="16" t="s">
        <v>119</v>
      </c>
    </row>
    <row r="129" spans="1:2" x14ac:dyDescent="0.2">
      <c r="A129" s="119" t="s">
        <v>22</v>
      </c>
      <c r="B129" s="96"/>
    </row>
    <row r="130" spans="1:2" x14ac:dyDescent="0.2">
      <c r="A130" s="120" t="s">
        <v>55</v>
      </c>
      <c r="B130" s="26"/>
    </row>
    <row r="131" spans="1:2" x14ac:dyDescent="0.2">
      <c r="A131" s="120" t="s">
        <v>4</v>
      </c>
      <c r="B131" s="26"/>
    </row>
    <row r="132" spans="1:2" x14ac:dyDescent="0.2">
      <c r="A132" s="120" t="s">
        <v>53</v>
      </c>
      <c r="B132" s="26" t="s">
        <v>455</v>
      </c>
    </row>
    <row r="133" spans="1:2" x14ac:dyDescent="0.2">
      <c r="A133" s="120" t="s">
        <v>6</v>
      </c>
      <c r="B133" s="26"/>
    </row>
    <row r="134" spans="1:2" x14ac:dyDescent="0.2">
      <c r="A134" s="120" t="s">
        <v>7</v>
      </c>
      <c r="B134" s="26"/>
    </row>
    <row r="135" spans="1:2" x14ac:dyDescent="0.2">
      <c r="A135" s="121" t="s">
        <v>8</v>
      </c>
      <c r="B135" s="107"/>
    </row>
    <row r="136" spans="1:2" x14ac:dyDescent="0.2">
      <c r="A136" s="8" t="s">
        <v>23</v>
      </c>
      <c r="B136" s="14"/>
    </row>
    <row r="137" spans="1:2" x14ac:dyDescent="0.2">
      <c r="A137" s="10" t="s">
        <v>110</v>
      </c>
      <c r="B137" s="27" t="s">
        <v>388</v>
      </c>
    </row>
    <row r="138" spans="1:2" x14ac:dyDescent="0.2">
      <c r="A138" s="10" t="s">
        <v>111</v>
      </c>
      <c r="B138" s="103" t="s">
        <v>382</v>
      </c>
    </row>
    <row r="139" spans="1:2" ht="135.5" x14ac:dyDescent="0.2">
      <c r="A139" s="10" t="s">
        <v>112</v>
      </c>
      <c r="B139" s="104" t="s">
        <v>185</v>
      </c>
    </row>
    <row r="140" spans="1:2" ht="30.15" x14ac:dyDescent="0.2">
      <c r="A140" s="10" t="s">
        <v>113</v>
      </c>
      <c r="B140" s="26" t="s">
        <v>279</v>
      </c>
    </row>
    <row r="141" spans="1:2" ht="60.25" x14ac:dyDescent="0.2">
      <c r="A141" s="10" t="s">
        <v>114</v>
      </c>
      <c r="B141" s="26" t="s">
        <v>273</v>
      </c>
    </row>
    <row r="142" spans="1:2" x14ac:dyDescent="0.2">
      <c r="A142" s="12" t="s">
        <v>115</v>
      </c>
      <c r="B142" s="26" t="s">
        <v>119</v>
      </c>
    </row>
    <row r="143" spans="1:2" x14ac:dyDescent="0.2">
      <c r="A143" s="10" t="s">
        <v>24</v>
      </c>
      <c r="B143" s="96"/>
    </row>
    <row r="144" spans="1:2" x14ac:dyDescent="0.2">
      <c r="A144" s="10" t="s">
        <v>110</v>
      </c>
      <c r="B144" s="180" t="s">
        <v>376</v>
      </c>
    </row>
    <row r="145" spans="1:2" x14ac:dyDescent="0.2">
      <c r="A145" s="10" t="s">
        <v>111</v>
      </c>
      <c r="B145" s="26" t="s">
        <v>382</v>
      </c>
    </row>
    <row r="146" spans="1:2" ht="30.15" x14ac:dyDescent="0.2">
      <c r="A146" s="10" t="s">
        <v>112</v>
      </c>
      <c r="B146" s="105" t="s">
        <v>280</v>
      </c>
    </row>
    <row r="147" spans="1:2" x14ac:dyDescent="0.2">
      <c r="A147" s="10" t="s">
        <v>113</v>
      </c>
      <c r="B147" s="14"/>
    </row>
    <row r="148" spans="1:2" ht="45.2" x14ac:dyDescent="0.2">
      <c r="A148" s="10" t="s">
        <v>114</v>
      </c>
      <c r="B148" s="104" t="s">
        <v>125</v>
      </c>
    </row>
    <row r="149" spans="1:2" x14ac:dyDescent="0.2">
      <c r="A149" s="12" t="s">
        <v>115</v>
      </c>
      <c r="B149" s="16" t="s">
        <v>119</v>
      </c>
    </row>
    <row r="150" spans="1:2" x14ac:dyDescent="0.2">
      <c r="A150" s="10" t="s">
        <v>25</v>
      </c>
      <c r="B150" s="14"/>
    </row>
    <row r="151" spans="1:2" x14ac:dyDescent="0.2">
      <c r="A151" s="10" t="s">
        <v>110</v>
      </c>
      <c r="B151" s="180" t="s">
        <v>376</v>
      </c>
    </row>
    <row r="152" spans="1:2" x14ac:dyDescent="0.2">
      <c r="A152" s="10" t="s">
        <v>111</v>
      </c>
      <c r="B152" s="14" t="s">
        <v>382</v>
      </c>
    </row>
    <row r="153" spans="1:2" ht="30.15" x14ac:dyDescent="0.2">
      <c r="A153" s="10" t="s">
        <v>112</v>
      </c>
      <c r="B153" s="26" t="s">
        <v>528</v>
      </c>
    </row>
    <row r="154" spans="1:2" x14ac:dyDescent="0.2">
      <c r="A154" s="10" t="s">
        <v>113</v>
      </c>
      <c r="B154" s="14"/>
    </row>
    <row r="155" spans="1:2" x14ac:dyDescent="0.2">
      <c r="A155" s="10" t="s">
        <v>114</v>
      </c>
      <c r="B155" s="14"/>
    </row>
    <row r="156" spans="1:2" x14ac:dyDescent="0.2">
      <c r="A156" s="12" t="s">
        <v>115</v>
      </c>
      <c r="B156" s="16"/>
    </row>
    <row r="157" spans="1:2" x14ac:dyDescent="0.2">
      <c r="A157" s="8" t="s">
        <v>26</v>
      </c>
      <c r="B157" s="15"/>
    </row>
    <row r="158" spans="1:2" x14ac:dyDescent="0.2">
      <c r="A158" s="10" t="s">
        <v>110</v>
      </c>
      <c r="B158" s="14" t="s">
        <v>116</v>
      </c>
    </row>
    <row r="159" spans="1:2" x14ac:dyDescent="0.2">
      <c r="A159" s="10" t="s">
        <v>111</v>
      </c>
      <c r="B159" s="14"/>
    </row>
    <row r="160" spans="1:2" ht="45.2" x14ac:dyDescent="0.2">
      <c r="A160" s="10" t="s">
        <v>112</v>
      </c>
      <c r="B160" s="26" t="s">
        <v>237</v>
      </c>
    </row>
    <row r="161" spans="1:2" ht="30.15" x14ac:dyDescent="0.2">
      <c r="A161" s="10" t="s">
        <v>113</v>
      </c>
      <c r="B161" s="26" t="s">
        <v>543</v>
      </c>
    </row>
    <row r="162" spans="1:2" x14ac:dyDescent="0.2">
      <c r="A162" s="10" t="s">
        <v>114</v>
      </c>
      <c r="B162" s="14" t="s">
        <v>239</v>
      </c>
    </row>
    <row r="163" spans="1:2" x14ac:dyDescent="0.2">
      <c r="A163" s="10" t="s">
        <v>16</v>
      </c>
      <c r="B163" s="14" t="s">
        <v>229</v>
      </c>
    </row>
    <row r="164" spans="1:2" x14ac:dyDescent="0.2">
      <c r="A164" s="8" t="s">
        <v>27</v>
      </c>
      <c r="B164" s="15"/>
    </row>
    <row r="165" spans="1:2" x14ac:dyDescent="0.2">
      <c r="A165" s="10" t="s">
        <v>110</v>
      </c>
      <c r="B165" s="14" t="s">
        <v>116</v>
      </c>
    </row>
    <row r="166" spans="1:2" x14ac:dyDescent="0.2">
      <c r="A166" s="10" t="s">
        <v>111</v>
      </c>
      <c r="B166" s="14"/>
    </row>
    <row r="167" spans="1:2" x14ac:dyDescent="0.2">
      <c r="A167" s="10" t="s">
        <v>112</v>
      </c>
      <c r="B167" s="14" t="s">
        <v>218</v>
      </c>
    </row>
    <row r="168" spans="1:2" x14ac:dyDescent="0.2">
      <c r="A168" s="10" t="s">
        <v>113</v>
      </c>
      <c r="B168" s="14"/>
    </row>
    <row r="169" spans="1:2" x14ac:dyDescent="0.2">
      <c r="A169" s="10" t="s">
        <v>114</v>
      </c>
      <c r="B169" s="14"/>
    </row>
    <row r="170" spans="1:2" x14ac:dyDescent="0.2">
      <c r="A170" s="10" t="s">
        <v>16</v>
      </c>
      <c r="B170" s="14" t="s">
        <v>216</v>
      </c>
    </row>
    <row r="171" spans="1:2" x14ac:dyDescent="0.2">
      <c r="A171" s="21" t="s">
        <v>28</v>
      </c>
      <c r="B171" s="15"/>
    </row>
    <row r="172" spans="1:2" x14ac:dyDescent="0.2">
      <c r="A172" s="10" t="s">
        <v>110</v>
      </c>
      <c r="B172" s="27" t="s">
        <v>116</v>
      </c>
    </row>
    <row r="173" spans="1:2" x14ac:dyDescent="0.2">
      <c r="A173" s="10" t="s">
        <v>111</v>
      </c>
      <c r="B173" s="26"/>
    </row>
    <row r="174" spans="1:2" x14ac:dyDescent="0.2">
      <c r="A174" s="10" t="s">
        <v>112</v>
      </c>
      <c r="B174" s="26" t="s">
        <v>349</v>
      </c>
    </row>
    <row r="175" spans="1:2" x14ac:dyDescent="0.2">
      <c r="A175" s="10" t="s">
        <v>113</v>
      </c>
      <c r="B175" s="14"/>
    </row>
    <row r="176" spans="1:2" x14ac:dyDescent="0.2">
      <c r="A176" s="10" t="s">
        <v>114</v>
      </c>
      <c r="B176" s="14"/>
    </row>
    <row r="177" spans="1:2" x14ac:dyDescent="0.2">
      <c r="A177" s="12" t="s">
        <v>16</v>
      </c>
      <c r="B177" s="16"/>
    </row>
    <row r="178" spans="1:2" x14ac:dyDescent="0.2">
      <c r="A178" s="10" t="s">
        <v>29</v>
      </c>
      <c r="B178" s="14"/>
    </row>
    <row r="179" spans="1:2" x14ac:dyDescent="0.2">
      <c r="A179" s="10" t="s">
        <v>30</v>
      </c>
      <c r="B179" s="103" t="s">
        <v>376</v>
      </c>
    </row>
    <row r="180" spans="1:2" x14ac:dyDescent="0.2">
      <c r="A180" s="10" t="s">
        <v>111</v>
      </c>
      <c r="B180" s="26"/>
    </row>
    <row r="181" spans="1:2" ht="90.35" x14ac:dyDescent="0.2">
      <c r="A181" s="10" t="s">
        <v>112</v>
      </c>
      <c r="B181" s="26" t="s">
        <v>533</v>
      </c>
    </row>
    <row r="182" spans="1:2" x14ac:dyDescent="0.2">
      <c r="A182" s="10" t="s">
        <v>113</v>
      </c>
      <c r="B182" s="26" t="s">
        <v>240</v>
      </c>
    </row>
    <row r="183" spans="1:2" x14ac:dyDescent="0.2">
      <c r="A183" s="10" t="s">
        <v>114</v>
      </c>
      <c r="B183" s="14" t="s">
        <v>122</v>
      </c>
    </row>
    <row r="184" spans="1:2" x14ac:dyDescent="0.2">
      <c r="A184" s="12" t="s">
        <v>16</v>
      </c>
      <c r="B184" s="14" t="s">
        <v>119</v>
      </c>
    </row>
    <row r="185" spans="1:2" x14ac:dyDescent="0.2">
      <c r="A185" s="10" t="s">
        <v>31</v>
      </c>
      <c r="B185" s="15"/>
    </row>
    <row r="186" spans="1:2" x14ac:dyDescent="0.2">
      <c r="A186" s="10" t="s">
        <v>30</v>
      </c>
      <c r="B186" s="103" t="s">
        <v>376</v>
      </c>
    </row>
    <row r="187" spans="1:2" x14ac:dyDescent="0.2">
      <c r="A187" s="10" t="s">
        <v>111</v>
      </c>
      <c r="B187" s="14"/>
    </row>
    <row r="188" spans="1:2" ht="105.4" x14ac:dyDescent="0.25">
      <c r="A188" s="10" t="s">
        <v>112</v>
      </c>
      <c r="B188" s="93" t="s">
        <v>534</v>
      </c>
    </row>
    <row r="189" spans="1:2" x14ac:dyDescent="0.25">
      <c r="A189" s="10" t="s">
        <v>113</v>
      </c>
      <c r="B189" s="106"/>
    </row>
    <row r="190" spans="1:2" ht="30.15" x14ac:dyDescent="0.2">
      <c r="A190" s="10" t="s">
        <v>114</v>
      </c>
      <c r="B190" s="104" t="s">
        <v>123</v>
      </c>
    </row>
    <row r="191" spans="1:2" x14ac:dyDescent="0.2">
      <c r="A191" s="12" t="s">
        <v>16</v>
      </c>
      <c r="B191" s="16" t="s">
        <v>119</v>
      </c>
    </row>
    <row r="192" spans="1:2" x14ac:dyDescent="0.2">
      <c r="A192" s="10" t="s">
        <v>32</v>
      </c>
      <c r="B192" s="15"/>
    </row>
    <row r="193" spans="1:2" x14ac:dyDescent="0.2">
      <c r="A193" s="10" t="s">
        <v>30</v>
      </c>
      <c r="B193" s="14" t="s">
        <v>116</v>
      </c>
    </row>
    <row r="194" spans="1:2" x14ac:dyDescent="0.2">
      <c r="A194" s="10" t="s">
        <v>111</v>
      </c>
      <c r="B194" s="14"/>
    </row>
    <row r="195" spans="1:2" x14ac:dyDescent="0.2">
      <c r="A195" s="10" t="s">
        <v>112</v>
      </c>
      <c r="B195" s="14"/>
    </row>
    <row r="196" spans="1:2" x14ac:dyDescent="0.2">
      <c r="A196" s="10" t="s">
        <v>113</v>
      </c>
      <c r="B196" s="14"/>
    </row>
    <row r="197" spans="1:2" x14ac:dyDescent="0.2">
      <c r="A197" s="10" t="s">
        <v>114</v>
      </c>
      <c r="B197" s="14"/>
    </row>
    <row r="198" spans="1:2" x14ac:dyDescent="0.2">
      <c r="A198" s="12" t="s">
        <v>16</v>
      </c>
      <c r="B198" s="16"/>
    </row>
    <row r="199" spans="1:2" x14ac:dyDescent="0.2">
      <c r="A199" s="10" t="s">
        <v>33</v>
      </c>
      <c r="B199" s="14"/>
    </row>
    <row r="200" spans="1:2" x14ac:dyDescent="0.2">
      <c r="A200" s="10" t="s">
        <v>30</v>
      </c>
      <c r="B200" s="14" t="s">
        <v>116</v>
      </c>
    </row>
    <row r="201" spans="1:2" x14ac:dyDescent="0.2">
      <c r="A201" s="10" t="s">
        <v>111</v>
      </c>
      <c r="B201" s="14"/>
    </row>
    <row r="202" spans="1:2" x14ac:dyDescent="0.2">
      <c r="A202" s="10" t="s">
        <v>112</v>
      </c>
      <c r="B202" s="14"/>
    </row>
    <row r="203" spans="1:2" x14ac:dyDescent="0.2">
      <c r="A203" s="10" t="s">
        <v>113</v>
      </c>
      <c r="B203" s="14"/>
    </row>
    <row r="204" spans="1:2" x14ac:dyDescent="0.2">
      <c r="A204" s="10" t="s">
        <v>114</v>
      </c>
      <c r="B204" s="14"/>
    </row>
    <row r="205" spans="1:2" x14ac:dyDescent="0.2">
      <c r="A205" s="12" t="s">
        <v>16</v>
      </c>
      <c r="B205" s="16"/>
    </row>
    <row r="206" spans="1:2" x14ac:dyDescent="0.2">
      <c r="A206" s="10" t="s">
        <v>34</v>
      </c>
      <c r="B206" s="14"/>
    </row>
    <row r="207" spans="1:2" x14ac:dyDescent="0.2">
      <c r="A207" s="10" t="s">
        <v>30</v>
      </c>
      <c r="B207" s="14" t="s">
        <v>116</v>
      </c>
    </row>
    <row r="208" spans="1:2" x14ac:dyDescent="0.2">
      <c r="A208" s="10" t="s">
        <v>111</v>
      </c>
      <c r="B208" s="14"/>
    </row>
    <row r="209" spans="1:2" x14ac:dyDescent="0.2">
      <c r="A209" s="10" t="s">
        <v>112</v>
      </c>
      <c r="B209" s="14"/>
    </row>
    <row r="210" spans="1:2" x14ac:dyDescent="0.2">
      <c r="A210" s="10" t="s">
        <v>113</v>
      </c>
      <c r="B210" s="14"/>
    </row>
    <row r="211" spans="1:2" x14ac:dyDescent="0.2">
      <c r="A211" s="10" t="s">
        <v>114</v>
      </c>
      <c r="B211" s="14"/>
    </row>
    <row r="212" spans="1:2" x14ac:dyDescent="0.2">
      <c r="A212" s="12" t="s">
        <v>16</v>
      </c>
      <c r="B212" s="16"/>
    </row>
    <row r="213" spans="1:2" x14ac:dyDescent="0.2">
      <c r="A213" s="10" t="s">
        <v>35</v>
      </c>
      <c r="B213" s="14"/>
    </row>
    <row r="214" spans="1:2" x14ac:dyDescent="0.2">
      <c r="A214" s="10" t="s">
        <v>110</v>
      </c>
      <c r="B214" s="27" t="s">
        <v>116</v>
      </c>
    </row>
    <row r="215" spans="1:2" x14ac:dyDescent="0.2">
      <c r="A215" s="10" t="s">
        <v>111</v>
      </c>
      <c r="B215" s="26"/>
    </row>
    <row r="216" spans="1:2" x14ac:dyDescent="0.2">
      <c r="A216" s="10" t="s">
        <v>112</v>
      </c>
      <c r="B216" s="14"/>
    </row>
    <row r="217" spans="1:2" x14ac:dyDescent="0.2">
      <c r="A217" s="10" t="s">
        <v>113</v>
      </c>
      <c r="B217" s="14"/>
    </row>
    <row r="218" spans="1:2" x14ac:dyDescent="0.2">
      <c r="A218" s="10" t="s">
        <v>114</v>
      </c>
      <c r="B218" s="14"/>
    </row>
    <row r="219" spans="1:2" ht="15.75" thickBot="1" x14ac:dyDescent="0.25">
      <c r="A219" s="17" t="s">
        <v>115</v>
      </c>
      <c r="B219" s="18"/>
    </row>
    <row r="220" spans="1:2" ht="15.75" thickBot="1" x14ac:dyDescent="0.25">
      <c r="A220" s="22"/>
      <c r="B220" s="115"/>
    </row>
    <row r="221" spans="1:2" x14ac:dyDescent="0.2">
      <c r="A221" s="23" t="s">
        <v>124</v>
      </c>
      <c r="B221" s="125"/>
    </row>
    <row r="222" spans="1:2" x14ac:dyDescent="0.25">
      <c r="A222" s="134" t="s">
        <v>9</v>
      </c>
      <c r="B222" s="305"/>
    </row>
    <row r="223" spans="1:2" x14ac:dyDescent="0.25">
      <c r="A223" s="135" t="s">
        <v>30</v>
      </c>
      <c r="B223" s="109" t="s">
        <v>116</v>
      </c>
    </row>
    <row r="224" spans="1:2" x14ac:dyDescent="0.25">
      <c r="A224" s="135" t="s">
        <v>130</v>
      </c>
      <c r="B224" s="109"/>
    </row>
    <row r="225" spans="1:2" x14ac:dyDescent="0.25">
      <c r="A225" s="135" t="s">
        <v>309</v>
      </c>
      <c r="B225" s="109"/>
    </row>
    <row r="226" spans="1:2" x14ac:dyDescent="0.25">
      <c r="A226" s="135" t="s">
        <v>310</v>
      </c>
      <c r="B226" s="109"/>
    </row>
    <row r="227" spans="1:2" x14ac:dyDescent="0.25">
      <c r="A227" s="135" t="s">
        <v>311</v>
      </c>
      <c r="B227" s="109"/>
    </row>
    <row r="228" spans="1:2" x14ac:dyDescent="0.25">
      <c r="A228" s="136" t="s">
        <v>16</v>
      </c>
      <c r="B228" s="307"/>
    </row>
    <row r="229" spans="1:2" x14ac:dyDescent="0.2">
      <c r="A229" s="8" t="s">
        <v>10</v>
      </c>
      <c r="B229" s="15"/>
    </row>
    <row r="230" spans="1:2" x14ac:dyDescent="0.2">
      <c r="A230" s="10" t="s">
        <v>110</v>
      </c>
      <c r="B230" s="14" t="s">
        <v>116</v>
      </c>
    </row>
    <row r="231" spans="1:2" x14ac:dyDescent="0.2">
      <c r="A231" s="10" t="s">
        <v>111</v>
      </c>
      <c r="B231" s="14"/>
    </row>
    <row r="232" spans="1:2" x14ac:dyDescent="0.2">
      <c r="A232" s="10" t="s">
        <v>112</v>
      </c>
      <c r="B232" s="14"/>
    </row>
    <row r="233" spans="1:2" x14ac:dyDescent="0.2">
      <c r="A233" s="10" t="s">
        <v>113</v>
      </c>
      <c r="B233" s="14"/>
    </row>
    <row r="234" spans="1:2" x14ac:dyDescent="0.2">
      <c r="A234" s="10" t="s">
        <v>114</v>
      </c>
      <c r="B234" s="14"/>
    </row>
    <row r="235" spans="1:2" x14ac:dyDescent="0.2">
      <c r="A235" s="12" t="s">
        <v>115</v>
      </c>
      <c r="B235" s="14"/>
    </row>
    <row r="236" spans="1:2" x14ac:dyDescent="0.2">
      <c r="A236" s="10" t="s">
        <v>11</v>
      </c>
      <c r="B236" s="15"/>
    </row>
    <row r="237" spans="1:2" x14ac:dyDescent="0.2">
      <c r="A237" s="10" t="s">
        <v>110</v>
      </c>
      <c r="B237" s="14" t="s">
        <v>116</v>
      </c>
    </row>
    <row r="238" spans="1:2" x14ac:dyDescent="0.2">
      <c r="A238" s="10" t="s">
        <v>111</v>
      </c>
      <c r="B238" s="14"/>
    </row>
    <row r="239" spans="1:2" x14ac:dyDescent="0.2">
      <c r="A239" s="10" t="s">
        <v>112</v>
      </c>
      <c r="B239" s="14"/>
    </row>
    <row r="240" spans="1:2" x14ac:dyDescent="0.2">
      <c r="A240" s="10" t="s">
        <v>113</v>
      </c>
      <c r="B240" s="14"/>
    </row>
    <row r="241" spans="1:2" x14ac:dyDescent="0.2">
      <c r="A241" s="10" t="s">
        <v>114</v>
      </c>
      <c r="B241" s="14"/>
    </row>
    <row r="242" spans="1:2" x14ac:dyDescent="0.2">
      <c r="A242" s="10" t="s">
        <v>115</v>
      </c>
      <c r="B242" s="16"/>
    </row>
    <row r="243" spans="1:2" x14ac:dyDescent="0.2">
      <c r="A243" s="8" t="s">
        <v>12</v>
      </c>
      <c r="B243" s="14"/>
    </row>
    <row r="244" spans="1:2" x14ac:dyDescent="0.2">
      <c r="A244" s="10" t="s">
        <v>110</v>
      </c>
      <c r="B244" s="14" t="s">
        <v>116</v>
      </c>
    </row>
    <row r="245" spans="1:2" x14ac:dyDescent="0.2">
      <c r="A245" s="10" t="s">
        <v>111</v>
      </c>
      <c r="B245" s="14"/>
    </row>
    <row r="246" spans="1:2" x14ac:dyDescent="0.2">
      <c r="A246" s="10" t="s">
        <v>112</v>
      </c>
      <c r="B246" s="14"/>
    </row>
    <row r="247" spans="1:2" x14ac:dyDescent="0.2">
      <c r="A247" s="10" t="s">
        <v>113</v>
      </c>
      <c r="B247" s="14"/>
    </row>
    <row r="248" spans="1:2" x14ac:dyDescent="0.2">
      <c r="A248" s="10" t="s">
        <v>114</v>
      </c>
      <c r="B248" s="14"/>
    </row>
    <row r="249" spans="1:2" x14ac:dyDescent="0.2">
      <c r="A249" s="12" t="s">
        <v>115</v>
      </c>
      <c r="B249" s="14"/>
    </row>
    <row r="250" spans="1:2" x14ac:dyDescent="0.2">
      <c r="A250" s="10" t="s">
        <v>13</v>
      </c>
      <c r="B250" s="15"/>
    </row>
    <row r="251" spans="1:2" x14ac:dyDescent="0.2">
      <c r="A251" s="10" t="s">
        <v>110</v>
      </c>
      <c r="B251" s="180" t="s">
        <v>116</v>
      </c>
    </row>
    <row r="252" spans="1:2" s="24" customFormat="1" x14ac:dyDescent="0.2">
      <c r="A252" s="10" t="s">
        <v>111</v>
      </c>
      <c r="B252" s="26" t="s">
        <v>275</v>
      </c>
    </row>
    <row r="253" spans="1:2" ht="30.15" x14ac:dyDescent="0.2">
      <c r="A253" s="10" t="s">
        <v>112</v>
      </c>
      <c r="B253" s="26" t="s">
        <v>535</v>
      </c>
    </row>
    <row r="254" spans="1:2" x14ac:dyDescent="0.2">
      <c r="A254" s="10" t="s">
        <v>113</v>
      </c>
      <c r="B254" s="14"/>
    </row>
    <row r="255" spans="1:2" x14ac:dyDescent="0.2">
      <c r="A255" s="10" t="s">
        <v>114</v>
      </c>
      <c r="B255" s="14"/>
    </row>
    <row r="256" spans="1:2" x14ac:dyDescent="0.2">
      <c r="A256" s="10" t="s">
        <v>115</v>
      </c>
      <c r="B256" s="16" t="s">
        <v>241</v>
      </c>
    </row>
    <row r="257" spans="1:2" x14ac:dyDescent="0.2">
      <c r="A257" s="8" t="s">
        <v>14</v>
      </c>
      <c r="B257" s="14"/>
    </row>
    <row r="258" spans="1:2" x14ac:dyDescent="0.2">
      <c r="A258" s="10" t="s">
        <v>110</v>
      </c>
      <c r="B258" s="180" t="s">
        <v>376</v>
      </c>
    </row>
    <row r="259" spans="1:2" x14ac:dyDescent="0.2">
      <c r="A259" s="10" t="s">
        <v>111</v>
      </c>
      <c r="B259" s="14" t="s">
        <v>382</v>
      </c>
    </row>
    <row r="260" spans="1:2" ht="105.4" x14ac:dyDescent="0.2">
      <c r="A260" s="10" t="s">
        <v>112</v>
      </c>
      <c r="B260" s="26" t="s">
        <v>281</v>
      </c>
    </row>
    <row r="261" spans="1:2" x14ac:dyDescent="0.2">
      <c r="A261" s="10" t="s">
        <v>113</v>
      </c>
      <c r="B261" s="14" t="s">
        <v>283</v>
      </c>
    </row>
    <row r="262" spans="1:2" x14ac:dyDescent="0.2">
      <c r="A262" s="10" t="s">
        <v>114</v>
      </c>
      <c r="B262" s="14" t="s">
        <v>259</v>
      </c>
    </row>
    <row r="263" spans="1:2" x14ac:dyDescent="0.2">
      <c r="A263" s="12" t="s">
        <v>115</v>
      </c>
      <c r="B263" s="16" t="s">
        <v>282</v>
      </c>
    </row>
    <row r="264" spans="1:2" x14ac:dyDescent="0.2">
      <c r="A264" s="8" t="s">
        <v>15</v>
      </c>
      <c r="B264" s="14"/>
    </row>
    <row r="265" spans="1:2" x14ac:dyDescent="0.2">
      <c r="A265" s="10" t="s">
        <v>110</v>
      </c>
      <c r="B265" s="14" t="s">
        <v>116</v>
      </c>
    </row>
    <row r="266" spans="1:2" x14ac:dyDescent="0.2">
      <c r="A266" s="10" t="s">
        <v>111</v>
      </c>
      <c r="B266" s="14"/>
    </row>
    <row r="267" spans="1:2" x14ac:dyDescent="0.2">
      <c r="A267" s="10" t="s">
        <v>112</v>
      </c>
      <c r="B267" s="14"/>
    </row>
    <row r="268" spans="1:2" x14ac:dyDescent="0.2">
      <c r="A268" s="10" t="s">
        <v>113</v>
      </c>
      <c r="B268" s="14"/>
    </row>
    <row r="269" spans="1:2" x14ac:dyDescent="0.2">
      <c r="A269" s="10" t="s">
        <v>114</v>
      </c>
      <c r="B269" s="14"/>
    </row>
    <row r="270" spans="1:2" x14ac:dyDescent="0.2">
      <c r="A270" s="12" t="s">
        <v>115</v>
      </c>
      <c r="B270" s="16"/>
    </row>
    <row r="271" spans="1:2" x14ac:dyDescent="0.2">
      <c r="A271" s="10" t="s">
        <v>29</v>
      </c>
      <c r="B271" s="14"/>
    </row>
    <row r="272" spans="1:2" x14ac:dyDescent="0.2">
      <c r="A272" s="10" t="s">
        <v>110</v>
      </c>
      <c r="B272" s="180" t="s">
        <v>376</v>
      </c>
    </row>
    <row r="273" spans="1:2" x14ac:dyDescent="0.2">
      <c r="A273" s="10" t="s">
        <v>111</v>
      </c>
      <c r="B273" s="14" t="s">
        <v>382</v>
      </c>
    </row>
    <row r="274" spans="1:2" x14ac:dyDescent="0.2">
      <c r="A274" s="10" t="s">
        <v>112</v>
      </c>
      <c r="B274" s="14" t="s">
        <v>286</v>
      </c>
    </row>
    <row r="275" spans="1:2" x14ac:dyDescent="0.2">
      <c r="A275" s="10" t="s">
        <v>113</v>
      </c>
      <c r="B275" s="14"/>
    </row>
    <row r="276" spans="1:2" x14ac:dyDescent="0.2">
      <c r="A276" s="10" t="s">
        <v>114</v>
      </c>
      <c r="B276" s="14"/>
    </row>
    <row r="277" spans="1:2" x14ac:dyDescent="0.2">
      <c r="A277" s="10" t="s">
        <v>16</v>
      </c>
      <c r="B277" s="14"/>
    </row>
    <row r="278" spans="1:2" x14ac:dyDescent="0.2">
      <c r="A278" s="8" t="s">
        <v>17</v>
      </c>
      <c r="B278" s="15"/>
    </row>
    <row r="279" spans="1:2" x14ac:dyDescent="0.2">
      <c r="A279" s="22" t="s">
        <v>110</v>
      </c>
      <c r="B279" s="180" t="s">
        <v>376</v>
      </c>
    </row>
    <row r="280" spans="1:2" x14ac:dyDescent="0.2">
      <c r="A280" s="10" t="s">
        <v>111</v>
      </c>
      <c r="B280" s="14" t="s">
        <v>382</v>
      </c>
    </row>
    <row r="281" spans="1:2" ht="75.3" x14ac:dyDescent="0.2">
      <c r="A281" s="10" t="s">
        <v>112</v>
      </c>
      <c r="B281" s="26" t="s">
        <v>480</v>
      </c>
    </row>
    <row r="282" spans="1:2" x14ac:dyDescent="0.2">
      <c r="A282" s="10" t="s">
        <v>113</v>
      </c>
      <c r="B282" s="14" t="s">
        <v>126</v>
      </c>
    </row>
    <row r="283" spans="1:2" x14ac:dyDescent="0.2">
      <c r="A283" s="10" t="s">
        <v>114</v>
      </c>
      <c r="B283" s="14" t="s">
        <v>127</v>
      </c>
    </row>
    <row r="284" spans="1:2" x14ac:dyDescent="0.2">
      <c r="A284" s="10" t="s">
        <v>16</v>
      </c>
      <c r="B284" s="14" t="s">
        <v>128</v>
      </c>
    </row>
    <row r="285" spans="1:2" x14ac:dyDescent="0.2">
      <c r="A285" s="98" t="s">
        <v>18</v>
      </c>
      <c r="B285" s="15"/>
    </row>
    <row r="286" spans="1:2" x14ac:dyDescent="0.2">
      <c r="A286" s="99" t="s">
        <v>110</v>
      </c>
      <c r="B286" s="103" t="s">
        <v>116</v>
      </c>
    </row>
    <row r="287" spans="1:2" x14ac:dyDescent="0.2">
      <c r="A287" s="99" t="s">
        <v>111</v>
      </c>
      <c r="B287" s="14" t="s">
        <v>382</v>
      </c>
    </row>
    <row r="288" spans="1:2" ht="60.25" x14ac:dyDescent="0.2">
      <c r="A288" s="99" t="s">
        <v>112</v>
      </c>
      <c r="B288" s="104" t="s">
        <v>117</v>
      </c>
    </row>
    <row r="289" spans="1:2" x14ac:dyDescent="0.2">
      <c r="A289" s="99" t="s">
        <v>113</v>
      </c>
      <c r="B289" s="14" t="s">
        <v>118</v>
      </c>
    </row>
    <row r="290" spans="1:2" x14ac:dyDescent="0.2">
      <c r="A290" s="99" t="s">
        <v>114</v>
      </c>
      <c r="B290" s="14" t="s">
        <v>217</v>
      </c>
    </row>
    <row r="291" spans="1:2" x14ac:dyDescent="0.2">
      <c r="A291" s="10" t="s">
        <v>456</v>
      </c>
      <c r="B291" s="14" t="s">
        <v>128</v>
      </c>
    </row>
    <row r="292" spans="1:2" x14ac:dyDescent="0.2">
      <c r="A292" s="98" t="s">
        <v>20</v>
      </c>
      <c r="B292" s="15"/>
    </row>
    <row r="293" spans="1:2" x14ac:dyDescent="0.2">
      <c r="A293" s="99" t="s">
        <v>30</v>
      </c>
      <c r="B293" s="14" t="s">
        <v>116</v>
      </c>
    </row>
    <row r="294" spans="1:2" x14ac:dyDescent="0.2">
      <c r="A294" s="99" t="s">
        <v>130</v>
      </c>
      <c r="B294" s="14"/>
    </row>
    <row r="295" spans="1:2" x14ac:dyDescent="0.2">
      <c r="A295" s="99" t="s">
        <v>309</v>
      </c>
      <c r="B295" s="14"/>
    </row>
    <row r="296" spans="1:2" x14ac:dyDescent="0.2">
      <c r="A296" s="99" t="s">
        <v>310</v>
      </c>
      <c r="B296" s="14"/>
    </row>
    <row r="297" spans="1:2" x14ac:dyDescent="0.2">
      <c r="A297" s="99" t="s">
        <v>311</v>
      </c>
      <c r="B297" s="14"/>
    </row>
    <row r="298" spans="1:2" x14ac:dyDescent="0.2">
      <c r="A298" s="99" t="s">
        <v>16</v>
      </c>
      <c r="B298" s="14"/>
    </row>
    <row r="299" spans="1:2" x14ac:dyDescent="0.25">
      <c r="A299" s="98" t="s">
        <v>360</v>
      </c>
      <c r="B299" s="305"/>
    </row>
    <row r="300" spans="1:2" x14ac:dyDescent="0.25">
      <c r="A300" s="99" t="s">
        <v>30</v>
      </c>
      <c r="B300" s="109" t="s">
        <v>116</v>
      </c>
    </row>
    <row r="301" spans="1:2" x14ac:dyDescent="0.25">
      <c r="A301" s="99" t="s">
        <v>130</v>
      </c>
      <c r="B301" s="109"/>
    </row>
    <row r="302" spans="1:2" x14ac:dyDescent="0.25">
      <c r="A302" s="99" t="s">
        <v>309</v>
      </c>
      <c r="B302" s="109"/>
    </row>
    <row r="303" spans="1:2" x14ac:dyDescent="0.25">
      <c r="A303" s="99" t="s">
        <v>310</v>
      </c>
      <c r="B303" s="109"/>
    </row>
    <row r="304" spans="1:2" x14ac:dyDescent="0.25">
      <c r="A304" s="99" t="s">
        <v>311</v>
      </c>
      <c r="B304" s="102"/>
    </row>
    <row r="305" spans="1:2" x14ac:dyDescent="0.25">
      <c r="A305" s="100" t="s">
        <v>16</v>
      </c>
      <c r="B305" s="287"/>
    </row>
    <row r="306" spans="1:2" x14ac:dyDescent="0.2">
      <c r="A306" s="10" t="s">
        <v>19</v>
      </c>
      <c r="B306" s="14"/>
    </row>
    <row r="307" spans="1:2" x14ac:dyDescent="0.2">
      <c r="A307" s="10" t="s">
        <v>110</v>
      </c>
      <c r="B307" s="14" t="s">
        <v>116</v>
      </c>
    </row>
    <row r="308" spans="1:2" x14ac:dyDescent="0.2">
      <c r="A308" s="10" t="s">
        <v>111</v>
      </c>
      <c r="B308" s="14"/>
    </row>
    <row r="309" spans="1:2" x14ac:dyDescent="0.2">
      <c r="A309" s="10" t="s">
        <v>112</v>
      </c>
      <c r="B309" s="14"/>
    </row>
    <row r="310" spans="1:2" x14ac:dyDescent="0.2">
      <c r="A310" s="10" t="s">
        <v>113</v>
      </c>
      <c r="B310" s="14"/>
    </row>
    <row r="311" spans="1:2" x14ac:dyDescent="0.2">
      <c r="A311" s="10" t="s">
        <v>114</v>
      </c>
      <c r="B311" s="14"/>
    </row>
    <row r="312" spans="1:2" ht="15.75" thickBot="1" x14ac:dyDescent="0.25">
      <c r="A312" s="17" t="s">
        <v>16</v>
      </c>
      <c r="B312" s="18"/>
    </row>
    <row r="313" spans="1:2" ht="15.75" thickBot="1" x14ac:dyDescent="0.25">
      <c r="A313" s="25"/>
      <c r="B313" s="20"/>
    </row>
    <row r="314" spans="1:2" x14ac:dyDescent="0.2">
      <c r="A314" s="6" t="s">
        <v>37</v>
      </c>
      <c r="B314" s="7"/>
    </row>
    <row r="315" spans="1:2" x14ac:dyDescent="0.2">
      <c r="A315" s="8" t="s">
        <v>20</v>
      </c>
      <c r="B315" s="15"/>
    </row>
    <row r="316" spans="1:2" x14ac:dyDescent="0.2">
      <c r="A316" s="10" t="s">
        <v>110</v>
      </c>
      <c r="B316" s="14" t="s">
        <v>116</v>
      </c>
    </row>
    <row r="317" spans="1:2" x14ac:dyDescent="0.2">
      <c r="A317" s="10" t="s">
        <v>111</v>
      </c>
      <c r="B317" s="14"/>
    </row>
    <row r="318" spans="1:2" x14ac:dyDescent="0.2">
      <c r="A318" s="10" t="s">
        <v>112</v>
      </c>
      <c r="B318" s="14"/>
    </row>
    <row r="319" spans="1:2" x14ac:dyDescent="0.2">
      <c r="A319" s="10" t="s">
        <v>113</v>
      </c>
      <c r="B319" s="14"/>
    </row>
    <row r="320" spans="1:2" x14ac:dyDescent="0.2">
      <c r="A320" s="10" t="s">
        <v>114</v>
      </c>
      <c r="B320" s="14"/>
    </row>
    <row r="321" spans="1:2" x14ac:dyDescent="0.2">
      <c r="A321" s="10" t="s">
        <v>115</v>
      </c>
      <c r="B321" s="14"/>
    </row>
    <row r="322" spans="1:2" x14ac:dyDescent="0.2">
      <c r="A322" s="8" t="s">
        <v>21</v>
      </c>
      <c r="B322" s="15"/>
    </row>
    <row r="323" spans="1:2" x14ac:dyDescent="0.2">
      <c r="A323" s="10" t="s">
        <v>110</v>
      </c>
      <c r="B323" s="103" t="s">
        <v>376</v>
      </c>
    </row>
    <row r="324" spans="1:2" x14ac:dyDescent="0.2">
      <c r="A324" s="10" t="s">
        <v>111</v>
      </c>
      <c r="B324" s="14"/>
    </row>
    <row r="325" spans="1:2" x14ac:dyDescent="0.2">
      <c r="A325" s="10" t="s">
        <v>112</v>
      </c>
      <c r="B325" s="26" t="s">
        <v>346</v>
      </c>
    </row>
    <row r="326" spans="1:2" x14ac:dyDescent="0.2">
      <c r="A326" s="10" t="s">
        <v>113</v>
      </c>
      <c r="B326" s="14"/>
    </row>
    <row r="327" spans="1:2" x14ac:dyDescent="0.2">
      <c r="A327" s="10" t="s">
        <v>114</v>
      </c>
      <c r="B327" s="14"/>
    </row>
    <row r="328" spans="1:2" x14ac:dyDescent="0.2">
      <c r="A328" s="10" t="s">
        <v>115</v>
      </c>
      <c r="B328" s="14"/>
    </row>
    <row r="329" spans="1:2" x14ac:dyDescent="0.2">
      <c r="A329" s="98" t="s">
        <v>22</v>
      </c>
      <c r="B329" s="308"/>
    </row>
    <row r="330" spans="1:2" x14ac:dyDescent="0.2">
      <c r="A330" s="99" t="s">
        <v>110</v>
      </c>
      <c r="B330" s="180" t="s">
        <v>376</v>
      </c>
    </row>
    <row r="331" spans="1:2" x14ac:dyDescent="0.25">
      <c r="A331" s="99" t="s">
        <v>111</v>
      </c>
      <c r="B331" s="102" t="s">
        <v>382</v>
      </c>
    </row>
    <row r="332" spans="1:2" x14ac:dyDescent="0.2">
      <c r="A332" s="99" t="s">
        <v>112</v>
      </c>
      <c r="B332" s="26" t="s">
        <v>347</v>
      </c>
    </row>
    <row r="333" spans="1:2" x14ac:dyDescent="0.2">
      <c r="A333" s="99" t="s">
        <v>113</v>
      </c>
      <c r="B333" s="14"/>
    </row>
    <row r="334" spans="1:2" x14ac:dyDescent="0.2">
      <c r="A334" s="99" t="s">
        <v>114</v>
      </c>
      <c r="B334" s="14"/>
    </row>
    <row r="335" spans="1:2" x14ac:dyDescent="0.2">
      <c r="A335" s="100" t="s">
        <v>115</v>
      </c>
      <c r="B335" s="16"/>
    </row>
    <row r="336" spans="1:2" x14ac:dyDescent="0.2">
      <c r="A336" s="98" t="s">
        <v>23</v>
      </c>
      <c r="B336" s="15"/>
    </row>
    <row r="337" spans="1:3" x14ac:dyDescent="0.2">
      <c r="A337" s="99" t="s">
        <v>110</v>
      </c>
      <c r="B337" s="180" t="s">
        <v>376</v>
      </c>
    </row>
    <row r="338" spans="1:3" x14ac:dyDescent="0.2">
      <c r="A338" s="99" t="s">
        <v>111</v>
      </c>
      <c r="B338" s="14" t="s">
        <v>382</v>
      </c>
    </row>
    <row r="339" spans="1:3" ht="120.45" x14ac:dyDescent="0.2">
      <c r="A339" s="99" t="s">
        <v>112</v>
      </c>
      <c r="B339" s="26" t="s">
        <v>538</v>
      </c>
      <c r="C339" s="110"/>
    </row>
    <row r="340" spans="1:3" x14ac:dyDescent="0.2">
      <c r="A340" s="99" t="s">
        <v>113</v>
      </c>
      <c r="B340" s="26"/>
    </row>
    <row r="341" spans="1:3" x14ac:dyDescent="0.2">
      <c r="A341" s="99" t="s">
        <v>114</v>
      </c>
      <c r="B341" s="14"/>
    </row>
    <row r="342" spans="1:3" x14ac:dyDescent="0.2">
      <c r="A342" s="100" t="s">
        <v>115</v>
      </c>
      <c r="B342" s="16" t="s">
        <v>119</v>
      </c>
    </row>
    <row r="343" spans="1:3" x14ac:dyDescent="0.2">
      <c r="A343" s="10" t="s">
        <v>24</v>
      </c>
      <c r="B343" s="15"/>
    </row>
    <row r="344" spans="1:3" x14ac:dyDescent="0.2">
      <c r="A344" s="10" t="s">
        <v>110</v>
      </c>
      <c r="B344" s="14" t="s">
        <v>116</v>
      </c>
    </row>
    <row r="345" spans="1:3" x14ac:dyDescent="0.2">
      <c r="A345" s="10" t="s">
        <v>111</v>
      </c>
      <c r="B345" s="14"/>
    </row>
    <row r="346" spans="1:3" x14ac:dyDescent="0.2">
      <c r="A346" s="10" t="s">
        <v>112</v>
      </c>
      <c r="B346" s="14"/>
    </row>
    <row r="347" spans="1:3" x14ac:dyDescent="0.2">
      <c r="A347" s="10" t="s">
        <v>113</v>
      </c>
      <c r="B347" s="14"/>
    </row>
    <row r="348" spans="1:3" x14ac:dyDescent="0.2">
      <c r="A348" s="10" t="s">
        <v>114</v>
      </c>
      <c r="B348" s="14"/>
    </row>
    <row r="349" spans="1:3" x14ac:dyDescent="0.2">
      <c r="A349" s="12" t="s">
        <v>115</v>
      </c>
      <c r="B349" s="14"/>
    </row>
    <row r="350" spans="1:3" x14ac:dyDescent="0.2">
      <c r="A350" s="98" t="s">
        <v>25</v>
      </c>
      <c r="B350" s="15"/>
    </row>
    <row r="351" spans="1:3" x14ac:dyDescent="0.2">
      <c r="A351" s="99" t="s">
        <v>110</v>
      </c>
      <c r="B351" s="180" t="s">
        <v>376</v>
      </c>
    </row>
    <row r="352" spans="1:3" x14ac:dyDescent="0.2">
      <c r="A352" s="99" t="s">
        <v>111</v>
      </c>
      <c r="B352" s="181" t="s">
        <v>382</v>
      </c>
    </row>
    <row r="353" spans="1:2" x14ac:dyDescent="0.25">
      <c r="A353" s="99" t="s">
        <v>112</v>
      </c>
      <c r="B353" s="309" t="s">
        <v>348</v>
      </c>
    </row>
    <row r="354" spans="1:2" x14ac:dyDescent="0.2">
      <c r="A354" s="99" t="s">
        <v>113</v>
      </c>
      <c r="B354" s="14"/>
    </row>
    <row r="355" spans="1:2" x14ac:dyDescent="0.2">
      <c r="A355" s="99" t="s">
        <v>114</v>
      </c>
      <c r="B355" s="14"/>
    </row>
    <row r="356" spans="1:2" x14ac:dyDescent="0.2">
      <c r="A356" s="100" t="s">
        <v>115</v>
      </c>
      <c r="B356" s="16"/>
    </row>
    <row r="357" spans="1:2" x14ac:dyDescent="0.2">
      <c r="A357" s="8" t="s">
        <v>26</v>
      </c>
      <c r="B357" s="15"/>
    </row>
    <row r="358" spans="1:2" x14ac:dyDescent="0.2">
      <c r="A358" s="10" t="s">
        <v>30</v>
      </c>
      <c r="B358" s="103" t="s">
        <v>389</v>
      </c>
    </row>
    <row r="359" spans="1:2" x14ac:dyDescent="0.2">
      <c r="A359" s="10" t="s">
        <v>130</v>
      </c>
      <c r="B359" s="27" t="s">
        <v>382</v>
      </c>
    </row>
    <row r="360" spans="1:2" ht="60.25" x14ac:dyDescent="0.25">
      <c r="A360" s="10" t="s">
        <v>112</v>
      </c>
      <c r="B360" s="317" t="s">
        <v>547</v>
      </c>
    </row>
    <row r="361" spans="1:2" x14ac:dyDescent="0.25">
      <c r="A361" s="10" t="s">
        <v>113</v>
      </c>
      <c r="B361" s="318" t="s">
        <v>539</v>
      </c>
    </row>
    <row r="362" spans="1:2" ht="30.15" x14ac:dyDescent="0.2">
      <c r="A362" s="10" t="s">
        <v>114</v>
      </c>
      <c r="B362" s="319" t="s">
        <v>133</v>
      </c>
    </row>
    <row r="363" spans="1:2" x14ac:dyDescent="0.2">
      <c r="A363" s="10" t="s">
        <v>16</v>
      </c>
      <c r="B363" s="14" t="s">
        <v>184</v>
      </c>
    </row>
    <row r="364" spans="1:2" x14ac:dyDescent="0.2">
      <c r="A364" s="8" t="s">
        <v>27</v>
      </c>
      <c r="B364" s="96"/>
    </row>
    <row r="365" spans="1:2" x14ac:dyDescent="0.2">
      <c r="A365" s="10" t="s">
        <v>110</v>
      </c>
      <c r="B365" s="180" t="s">
        <v>376</v>
      </c>
    </row>
    <row r="366" spans="1:2" x14ac:dyDescent="0.2">
      <c r="A366" s="10" t="s">
        <v>111</v>
      </c>
      <c r="B366" s="181" t="s">
        <v>382</v>
      </c>
    </row>
    <row r="367" spans="1:2" ht="60.25" x14ac:dyDescent="0.2">
      <c r="A367" s="10" t="s">
        <v>112</v>
      </c>
      <c r="B367" s="104" t="s">
        <v>129</v>
      </c>
    </row>
    <row r="368" spans="1:2" x14ac:dyDescent="0.2">
      <c r="A368" s="10" t="s">
        <v>113</v>
      </c>
      <c r="B368" s="26" t="s">
        <v>240</v>
      </c>
    </row>
    <row r="369" spans="1:2" x14ac:dyDescent="0.2">
      <c r="A369" s="10" t="s">
        <v>114</v>
      </c>
      <c r="B369" s="26"/>
    </row>
    <row r="370" spans="1:2" x14ac:dyDescent="0.2">
      <c r="A370" s="10" t="s">
        <v>16</v>
      </c>
      <c r="B370" s="14" t="s">
        <v>184</v>
      </c>
    </row>
    <row r="371" spans="1:2" x14ac:dyDescent="0.2">
      <c r="A371" s="21" t="s">
        <v>28</v>
      </c>
      <c r="B371" s="96"/>
    </row>
    <row r="372" spans="1:2" x14ac:dyDescent="0.2">
      <c r="A372" s="10" t="s">
        <v>30</v>
      </c>
      <c r="B372" s="180" t="s">
        <v>376</v>
      </c>
    </row>
    <row r="373" spans="1:2" x14ac:dyDescent="0.2">
      <c r="A373" s="10" t="s">
        <v>130</v>
      </c>
      <c r="B373" s="181" t="s">
        <v>382</v>
      </c>
    </row>
    <row r="374" spans="1:2" ht="75.3" x14ac:dyDescent="0.2">
      <c r="A374" s="10" t="s">
        <v>112</v>
      </c>
      <c r="B374" s="104" t="s">
        <v>479</v>
      </c>
    </row>
    <row r="375" spans="1:2" x14ac:dyDescent="0.2">
      <c r="A375" s="10" t="s">
        <v>113</v>
      </c>
      <c r="B375" s="104"/>
    </row>
    <row r="376" spans="1:2" ht="30.15" x14ac:dyDescent="0.2">
      <c r="A376" s="10" t="s">
        <v>114</v>
      </c>
      <c r="B376" s="104" t="s">
        <v>134</v>
      </c>
    </row>
    <row r="377" spans="1:2" x14ac:dyDescent="0.2">
      <c r="A377" s="12" t="s">
        <v>16</v>
      </c>
      <c r="B377" s="107" t="s">
        <v>119</v>
      </c>
    </row>
    <row r="378" spans="1:2" x14ac:dyDescent="0.2">
      <c r="A378" s="10" t="s">
        <v>29</v>
      </c>
      <c r="B378" s="96"/>
    </row>
    <row r="379" spans="1:2" x14ac:dyDescent="0.2">
      <c r="A379" s="10" t="s">
        <v>30</v>
      </c>
      <c r="B379" s="180" t="s">
        <v>376</v>
      </c>
    </row>
    <row r="380" spans="1:2" x14ac:dyDescent="0.2">
      <c r="A380" s="10" t="s">
        <v>111</v>
      </c>
      <c r="B380" s="181" t="s">
        <v>382</v>
      </c>
    </row>
    <row r="381" spans="1:2" ht="60.25" x14ac:dyDescent="0.2">
      <c r="A381" s="10" t="s">
        <v>112</v>
      </c>
      <c r="B381" s="104" t="s">
        <v>285</v>
      </c>
    </row>
    <row r="382" spans="1:2" x14ac:dyDescent="0.2">
      <c r="A382" s="10" t="s">
        <v>113</v>
      </c>
      <c r="B382" s="26"/>
    </row>
    <row r="383" spans="1:2" x14ac:dyDescent="0.2">
      <c r="A383" s="10" t="s">
        <v>114</v>
      </c>
      <c r="B383" s="26"/>
    </row>
    <row r="384" spans="1:2" x14ac:dyDescent="0.2">
      <c r="A384" s="12" t="s">
        <v>16</v>
      </c>
      <c r="B384" s="26" t="s">
        <v>119</v>
      </c>
    </row>
    <row r="385" spans="1:2" x14ac:dyDescent="0.2">
      <c r="A385" s="10" t="s">
        <v>31</v>
      </c>
      <c r="B385" s="96"/>
    </row>
    <row r="386" spans="1:2" x14ac:dyDescent="0.2">
      <c r="A386" s="10" t="s">
        <v>30</v>
      </c>
      <c r="B386" s="103" t="s">
        <v>389</v>
      </c>
    </row>
    <row r="387" spans="1:2" x14ac:dyDescent="0.2">
      <c r="A387" s="10" t="s">
        <v>130</v>
      </c>
      <c r="B387" s="104" t="s">
        <v>382</v>
      </c>
    </row>
    <row r="388" spans="1:2" ht="135.5" x14ac:dyDescent="0.2">
      <c r="A388" s="10" t="s">
        <v>112</v>
      </c>
      <c r="B388" s="104" t="s">
        <v>219</v>
      </c>
    </row>
    <row r="389" spans="1:2" x14ac:dyDescent="0.2">
      <c r="A389" s="10" t="s">
        <v>113</v>
      </c>
      <c r="B389" s="14" t="s">
        <v>284</v>
      </c>
    </row>
    <row r="390" spans="1:2" ht="45.2" x14ac:dyDescent="0.2">
      <c r="A390" s="10" t="s">
        <v>114</v>
      </c>
      <c r="B390" s="104" t="s">
        <v>131</v>
      </c>
    </row>
    <row r="391" spans="1:2" x14ac:dyDescent="0.2">
      <c r="A391" s="12" t="s">
        <v>16</v>
      </c>
      <c r="B391" s="14" t="s">
        <v>119</v>
      </c>
    </row>
    <row r="392" spans="1:2" x14ac:dyDescent="0.2">
      <c r="A392" s="10" t="s">
        <v>32</v>
      </c>
      <c r="B392" s="15"/>
    </row>
    <row r="393" spans="1:2" x14ac:dyDescent="0.2">
      <c r="A393" s="10" t="s">
        <v>30</v>
      </c>
      <c r="B393" s="14" t="s">
        <v>116</v>
      </c>
    </row>
    <row r="394" spans="1:2" x14ac:dyDescent="0.2">
      <c r="A394" s="10" t="s">
        <v>111</v>
      </c>
      <c r="B394" s="14"/>
    </row>
    <row r="395" spans="1:2" x14ac:dyDescent="0.2">
      <c r="A395" s="10" t="s">
        <v>112</v>
      </c>
      <c r="B395" s="14"/>
    </row>
    <row r="396" spans="1:2" x14ac:dyDescent="0.2">
      <c r="A396" s="10" t="s">
        <v>113</v>
      </c>
      <c r="B396" s="14"/>
    </row>
    <row r="397" spans="1:2" x14ac:dyDescent="0.2">
      <c r="A397" s="10" t="s">
        <v>114</v>
      </c>
      <c r="B397" s="14"/>
    </row>
    <row r="398" spans="1:2" x14ac:dyDescent="0.2">
      <c r="A398" s="12" t="s">
        <v>16</v>
      </c>
      <c r="B398" s="14"/>
    </row>
    <row r="399" spans="1:2" x14ac:dyDescent="0.2">
      <c r="A399" s="10" t="s">
        <v>33</v>
      </c>
      <c r="B399" s="15"/>
    </row>
    <row r="400" spans="1:2" x14ac:dyDescent="0.2">
      <c r="A400" s="10" t="s">
        <v>30</v>
      </c>
      <c r="B400" s="14" t="s">
        <v>116</v>
      </c>
    </row>
    <row r="401" spans="1:2" x14ac:dyDescent="0.2">
      <c r="A401" s="10" t="s">
        <v>111</v>
      </c>
      <c r="B401" s="14"/>
    </row>
    <row r="402" spans="1:2" x14ac:dyDescent="0.2">
      <c r="A402" s="10" t="s">
        <v>112</v>
      </c>
      <c r="B402" s="14"/>
    </row>
    <row r="403" spans="1:2" x14ac:dyDescent="0.2">
      <c r="A403" s="10" t="s">
        <v>113</v>
      </c>
      <c r="B403" s="14"/>
    </row>
    <row r="404" spans="1:2" x14ac:dyDescent="0.2">
      <c r="A404" s="10" t="s">
        <v>114</v>
      </c>
      <c r="B404" s="14"/>
    </row>
    <row r="405" spans="1:2" x14ac:dyDescent="0.2">
      <c r="A405" s="12" t="s">
        <v>16</v>
      </c>
      <c r="B405" s="16"/>
    </row>
    <row r="406" spans="1:2" x14ac:dyDescent="0.2">
      <c r="A406" s="10" t="s">
        <v>34</v>
      </c>
      <c r="B406" s="15"/>
    </row>
    <row r="407" spans="1:2" x14ac:dyDescent="0.2">
      <c r="A407" s="10" t="s">
        <v>30</v>
      </c>
      <c r="B407" s="27" t="s">
        <v>389</v>
      </c>
    </row>
    <row r="408" spans="1:2" x14ac:dyDescent="0.2">
      <c r="A408" s="10" t="s">
        <v>111</v>
      </c>
      <c r="B408" s="14" t="s">
        <v>382</v>
      </c>
    </row>
    <row r="409" spans="1:2" ht="150.55000000000001" x14ac:dyDescent="0.2">
      <c r="A409" s="10" t="s">
        <v>112</v>
      </c>
      <c r="B409" s="104" t="s">
        <v>220</v>
      </c>
    </row>
    <row r="410" spans="1:2" x14ac:dyDescent="0.2">
      <c r="A410" s="10" t="s">
        <v>113</v>
      </c>
      <c r="B410" s="14" t="s">
        <v>284</v>
      </c>
    </row>
    <row r="411" spans="1:2" x14ac:dyDescent="0.2">
      <c r="A411" s="10" t="s">
        <v>114</v>
      </c>
      <c r="B411" s="14"/>
    </row>
    <row r="412" spans="1:2" x14ac:dyDescent="0.2">
      <c r="A412" s="10" t="s">
        <v>16</v>
      </c>
      <c r="B412" s="14" t="s">
        <v>119</v>
      </c>
    </row>
    <row r="413" spans="1:2" x14ac:dyDescent="0.2">
      <c r="A413" s="98" t="s">
        <v>35</v>
      </c>
      <c r="B413" s="96"/>
    </row>
    <row r="414" spans="1:2" x14ac:dyDescent="0.2">
      <c r="A414" s="99" t="s">
        <v>110</v>
      </c>
      <c r="B414" s="26" t="s">
        <v>116</v>
      </c>
    </row>
    <row r="415" spans="1:2" x14ac:dyDescent="0.2">
      <c r="A415" s="99" t="s">
        <v>111</v>
      </c>
      <c r="B415" s="26"/>
    </row>
    <row r="416" spans="1:2" x14ac:dyDescent="0.2">
      <c r="A416" s="99" t="s">
        <v>112</v>
      </c>
      <c r="B416" s="26"/>
    </row>
    <row r="417" spans="1:2" x14ac:dyDescent="0.2">
      <c r="A417" s="99" t="s">
        <v>113</v>
      </c>
      <c r="B417" s="26"/>
    </row>
    <row r="418" spans="1:2" x14ac:dyDescent="0.2">
      <c r="A418" s="99" t="s">
        <v>114</v>
      </c>
      <c r="B418" s="26"/>
    </row>
    <row r="419" spans="1:2" ht="15.75" thickBot="1" x14ac:dyDescent="0.25">
      <c r="A419" s="276" t="s">
        <v>115</v>
      </c>
      <c r="B419" s="126"/>
    </row>
  </sheetData>
  <pageMargins left="0.75" right="0.75" top="1" bottom="1" header="0.5" footer="0.5"/>
  <pageSetup paperSize="9" scale="10"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F419"/>
  <sheetViews>
    <sheetView topLeftCell="A316" zoomScaleNormal="100" workbookViewId="0">
      <selection activeCell="B258" sqref="B258"/>
    </sheetView>
  </sheetViews>
  <sheetFormatPr defaultColWidth="11.44140625" defaultRowHeight="15.05" x14ac:dyDescent="0.25"/>
  <cols>
    <col min="1" max="1" width="51.88671875" style="320" customWidth="1"/>
    <col min="2" max="2" width="97.44140625" style="4" customWidth="1"/>
    <col min="3" max="3" width="15.88671875" style="320" customWidth="1"/>
    <col min="4" max="16384" width="11.44140625" style="320"/>
  </cols>
  <sheetData>
    <row r="1" spans="1:6" ht="26.2" x14ac:dyDescent="0.4">
      <c r="A1" s="1" t="s">
        <v>588</v>
      </c>
      <c r="F1" s="79"/>
    </row>
    <row r="2" spans="1:6" s="4" customFormat="1" x14ac:dyDescent="0.2">
      <c r="A2" s="321"/>
    </row>
    <row r="3" spans="1:6" s="4" customFormat="1" ht="18" x14ac:dyDescent="0.25">
      <c r="A3" s="5" t="s">
        <v>552</v>
      </c>
    </row>
    <row r="4" spans="1:6" s="4" customFormat="1" ht="80.2" customHeight="1" x14ac:dyDescent="0.2">
      <c r="A4" s="4" t="s">
        <v>553</v>
      </c>
      <c r="B4" s="322" t="s">
        <v>589</v>
      </c>
    </row>
    <row r="5" spans="1:6" s="4" customFormat="1" x14ac:dyDescent="0.2">
      <c r="A5" s="4" t="s">
        <v>554</v>
      </c>
      <c r="B5" s="22" t="s">
        <v>555</v>
      </c>
    </row>
    <row r="6" spans="1:6" s="4" customFormat="1" ht="19" thickBot="1" x14ac:dyDescent="0.3">
      <c r="A6" s="5" t="s">
        <v>556</v>
      </c>
    </row>
    <row r="7" spans="1:6" s="4" customFormat="1" x14ac:dyDescent="0.2">
      <c r="A7" s="6" t="s">
        <v>235</v>
      </c>
      <c r="B7" s="7"/>
    </row>
    <row r="8" spans="1:6" s="4" customFormat="1" x14ac:dyDescent="0.2">
      <c r="A8" s="8"/>
      <c r="B8" s="9"/>
    </row>
    <row r="9" spans="1:6" s="4" customFormat="1" ht="29.95" x14ac:dyDescent="0.2">
      <c r="A9" s="10" t="s">
        <v>110</v>
      </c>
      <c r="B9" s="11" t="s">
        <v>377</v>
      </c>
    </row>
    <row r="10" spans="1:6" s="4" customFormat="1" x14ac:dyDescent="0.2">
      <c r="A10" s="10" t="s">
        <v>111</v>
      </c>
      <c r="B10" s="11" t="s">
        <v>557</v>
      </c>
    </row>
    <row r="11" spans="1:6" s="4" customFormat="1" ht="29.95" x14ac:dyDescent="0.2">
      <c r="A11" s="10" t="s">
        <v>558</v>
      </c>
      <c r="B11" s="11" t="s">
        <v>559</v>
      </c>
    </row>
    <row r="12" spans="1:6" s="4" customFormat="1" ht="29.95" x14ac:dyDescent="0.2">
      <c r="A12" s="10" t="s">
        <v>113</v>
      </c>
      <c r="B12" s="11" t="s">
        <v>379</v>
      </c>
    </row>
    <row r="13" spans="1:6" s="4" customFormat="1" ht="29.95" x14ac:dyDescent="0.2">
      <c r="A13" s="10" t="s">
        <v>560</v>
      </c>
      <c r="B13" s="11" t="s">
        <v>380</v>
      </c>
    </row>
    <row r="14" spans="1:6" s="4" customFormat="1" x14ac:dyDescent="0.2">
      <c r="A14" s="12" t="s">
        <v>115</v>
      </c>
      <c r="B14" s="13" t="s">
        <v>381</v>
      </c>
    </row>
    <row r="15" spans="1:6" s="4" customFormat="1" ht="15.75" x14ac:dyDescent="0.2">
      <c r="A15" s="323" t="s">
        <v>9</v>
      </c>
      <c r="B15" s="14"/>
    </row>
    <row r="16" spans="1:6" s="4" customFormat="1" x14ac:dyDescent="0.2">
      <c r="A16" s="10" t="s">
        <v>110</v>
      </c>
      <c r="B16" s="14" t="s">
        <v>116</v>
      </c>
    </row>
    <row r="17" spans="1:2" s="4" customFormat="1" x14ac:dyDescent="0.2">
      <c r="A17" s="10" t="s">
        <v>111</v>
      </c>
      <c r="B17" s="14"/>
    </row>
    <row r="18" spans="1:2" s="4" customFormat="1" x14ac:dyDescent="0.2">
      <c r="A18" s="10" t="s">
        <v>558</v>
      </c>
      <c r="B18" s="14"/>
    </row>
    <row r="19" spans="1:2" s="4" customFormat="1" x14ac:dyDescent="0.2">
      <c r="A19" s="10" t="s">
        <v>113</v>
      </c>
      <c r="B19" s="14"/>
    </row>
    <row r="20" spans="1:2" s="4" customFormat="1" x14ac:dyDescent="0.2">
      <c r="A20" s="10" t="s">
        <v>560</v>
      </c>
      <c r="B20" s="14"/>
    </row>
    <row r="21" spans="1:2" s="4" customFormat="1" x14ac:dyDescent="0.2">
      <c r="A21" s="10" t="s">
        <v>115</v>
      </c>
      <c r="B21" s="14"/>
    </row>
    <row r="22" spans="1:2" s="4" customFormat="1" ht="15.75" x14ac:dyDescent="0.2">
      <c r="A22" s="324" t="s">
        <v>10</v>
      </c>
      <c r="B22" s="15"/>
    </row>
    <row r="23" spans="1:2" s="4" customFormat="1" x14ac:dyDescent="0.2">
      <c r="A23" s="10" t="s">
        <v>110</v>
      </c>
      <c r="B23" s="14" t="s">
        <v>116</v>
      </c>
    </row>
    <row r="24" spans="1:2" s="4" customFormat="1" x14ac:dyDescent="0.2">
      <c r="A24" s="10" t="s">
        <v>111</v>
      </c>
      <c r="B24" s="14"/>
    </row>
    <row r="25" spans="1:2" s="4" customFormat="1" x14ac:dyDescent="0.2">
      <c r="A25" s="10" t="s">
        <v>558</v>
      </c>
      <c r="B25" s="14"/>
    </row>
    <row r="26" spans="1:2" s="4" customFormat="1" x14ac:dyDescent="0.2">
      <c r="A26" s="10" t="s">
        <v>113</v>
      </c>
      <c r="B26" s="14"/>
    </row>
    <row r="27" spans="1:2" s="4" customFormat="1" x14ac:dyDescent="0.2">
      <c r="A27" s="10" t="s">
        <v>560</v>
      </c>
      <c r="B27" s="14"/>
    </row>
    <row r="28" spans="1:2" s="4" customFormat="1" x14ac:dyDescent="0.2">
      <c r="A28" s="12" t="s">
        <v>115</v>
      </c>
      <c r="B28" s="16"/>
    </row>
    <row r="29" spans="1:2" s="4" customFormat="1" ht="15.75" x14ac:dyDescent="0.2">
      <c r="A29" s="323" t="s">
        <v>11</v>
      </c>
      <c r="B29" s="14"/>
    </row>
    <row r="30" spans="1:2" s="4" customFormat="1" x14ac:dyDescent="0.2">
      <c r="A30" s="10" t="s">
        <v>110</v>
      </c>
      <c r="B30" s="14" t="s">
        <v>116</v>
      </c>
    </row>
    <row r="31" spans="1:2" s="4" customFormat="1" x14ac:dyDescent="0.2">
      <c r="A31" s="10" t="s">
        <v>111</v>
      </c>
      <c r="B31" s="14"/>
    </row>
    <row r="32" spans="1:2" s="4" customFormat="1" x14ac:dyDescent="0.2">
      <c r="A32" s="10" t="s">
        <v>558</v>
      </c>
      <c r="B32" s="14"/>
    </row>
    <row r="33" spans="1:2" s="4" customFormat="1" x14ac:dyDescent="0.2">
      <c r="A33" s="10" t="s">
        <v>113</v>
      </c>
      <c r="B33" s="14"/>
    </row>
    <row r="34" spans="1:2" s="4" customFormat="1" x14ac:dyDescent="0.2">
      <c r="A34" s="10" t="s">
        <v>560</v>
      </c>
      <c r="B34" s="14"/>
    </row>
    <row r="35" spans="1:2" s="4" customFormat="1" x14ac:dyDescent="0.2">
      <c r="A35" s="10" t="s">
        <v>115</v>
      </c>
      <c r="B35" s="14"/>
    </row>
    <row r="36" spans="1:2" s="4" customFormat="1" ht="15.75" x14ac:dyDescent="0.2">
      <c r="A36" s="324" t="s">
        <v>12</v>
      </c>
      <c r="B36" s="15"/>
    </row>
    <row r="37" spans="1:2" s="4" customFormat="1" x14ac:dyDescent="0.2">
      <c r="A37" s="10" t="s">
        <v>110</v>
      </c>
      <c r="B37" s="26" t="s">
        <v>376</v>
      </c>
    </row>
    <row r="38" spans="1:2" s="4" customFormat="1" x14ac:dyDescent="0.2">
      <c r="A38" s="10" t="s">
        <v>111</v>
      </c>
      <c r="B38" s="26" t="s">
        <v>382</v>
      </c>
    </row>
    <row r="39" spans="1:2" s="4" customFormat="1" ht="29.95" x14ac:dyDescent="0.2">
      <c r="A39" s="10" t="s">
        <v>558</v>
      </c>
      <c r="B39" s="26" t="s">
        <v>442</v>
      </c>
    </row>
    <row r="40" spans="1:2" s="4" customFormat="1" x14ac:dyDescent="0.2">
      <c r="A40" s="10" t="s">
        <v>113</v>
      </c>
      <c r="B40" s="14"/>
    </row>
    <row r="41" spans="1:2" s="4" customFormat="1" x14ac:dyDescent="0.2">
      <c r="A41" s="10" t="s">
        <v>560</v>
      </c>
      <c r="B41" s="14"/>
    </row>
    <row r="42" spans="1:2" s="4" customFormat="1" x14ac:dyDescent="0.2">
      <c r="A42" s="12" t="s">
        <v>115</v>
      </c>
      <c r="B42" s="16"/>
    </row>
    <row r="43" spans="1:2" s="4" customFormat="1" ht="15.75" x14ac:dyDescent="0.2">
      <c r="A43" s="325" t="s">
        <v>13</v>
      </c>
      <c r="B43" s="14"/>
    </row>
    <row r="44" spans="1:2" s="4" customFormat="1" x14ac:dyDescent="0.2">
      <c r="A44" s="99" t="s">
        <v>110</v>
      </c>
      <c r="B44" s="14" t="s">
        <v>116</v>
      </c>
    </row>
    <row r="45" spans="1:2" s="4" customFormat="1" x14ac:dyDescent="0.2">
      <c r="A45" s="99" t="s">
        <v>111</v>
      </c>
      <c r="B45" s="14"/>
    </row>
    <row r="46" spans="1:2" s="4" customFormat="1" x14ac:dyDescent="0.2">
      <c r="A46" s="99" t="s">
        <v>558</v>
      </c>
      <c r="B46" s="14"/>
    </row>
    <row r="47" spans="1:2" s="4" customFormat="1" x14ac:dyDescent="0.2">
      <c r="A47" s="99" t="s">
        <v>113</v>
      </c>
      <c r="B47" s="14"/>
    </row>
    <row r="48" spans="1:2" s="4" customFormat="1" x14ac:dyDescent="0.2">
      <c r="A48" s="99" t="s">
        <v>560</v>
      </c>
      <c r="B48" s="14"/>
    </row>
    <row r="49" spans="1:2" s="4" customFormat="1" x14ac:dyDescent="0.2">
      <c r="A49" s="100" t="s">
        <v>115</v>
      </c>
      <c r="B49" s="14"/>
    </row>
    <row r="50" spans="1:2" s="4" customFormat="1" ht="15.75" x14ac:dyDescent="0.2">
      <c r="A50" s="324" t="s">
        <v>14</v>
      </c>
      <c r="B50" s="15"/>
    </row>
    <row r="51" spans="1:2" s="4" customFormat="1" x14ac:dyDescent="0.2">
      <c r="A51" s="10" t="s">
        <v>110</v>
      </c>
      <c r="B51" s="26" t="s">
        <v>376</v>
      </c>
    </row>
    <row r="52" spans="1:2" s="4" customFormat="1" x14ac:dyDescent="0.2">
      <c r="A52" s="10" t="s">
        <v>111</v>
      </c>
      <c r="B52" s="26"/>
    </row>
    <row r="53" spans="1:2" s="4" customFormat="1" ht="45" x14ac:dyDescent="0.2">
      <c r="A53" s="10" t="s">
        <v>558</v>
      </c>
      <c r="B53" s="26" t="s">
        <v>527</v>
      </c>
    </row>
    <row r="54" spans="1:2" s="4" customFormat="1" x14ac:dyDescent="0.2">
      <c r="A54" s="10" t="s">
        <v>113</v>
      </c>
      <c r="B54" s="26" t="s">
        <v>445</v>
      </c>
    </row>
    <row r="55" spans="1:2" s="4" customFormat="1" x14ac:dyDescent="0.2">
      <c r="A55" s="10" t="s">
        <v>560</v>
      </c>
      <c r="B55" s="26"/>
    </row>
    <row r="56" spans="1:2" s="4" customFormat="1" x14ac:dyDescent="0.2">
      <c r="A56" s="12" t="s">
        <v>115</v>
      </c>
      <c r="B56" s="107" t="s">
        <v>444</v>
      </c>
    </row>
    <row r="57" spans="1:2" s="4" customFormat="1" ht="15.75" x14ac:dyDescent="0.2">
      <c r="A57" s="324" t="s">
        <v>15</v>
      </c>
      <c r="B57" s="26"/>
    </row>
    <row r="58" spans="1:2" s="4" customFormat="1" x14ac:dyDescent="0.2">
      <c r="A58" s="10" t="s">
        <v>110</v>
      </c>
      <c r="B58" s="26" t="s">
        <v>116</v>
      </c>
    </row>
    <row r="59" spans="1:2" s="4" customFormat="1" x14ac:dyDescent="0.2">
      <c r="A59" s="10" t="s">
        <v>111</v>
      </c>
      <c r="B59" s="14"/>
    </row>
    <row r="60" spans="1:2" s="4" customFormat="1" x14ac:dyDescent="0.2">
      <c r="A60" s="10" t="s">
        <v>558</v>
      </c>
      <c r="B60" s="14"/>
    </row>
    <row r="61" spans="1:2" s="4" customFormat="1" x14ac:dyDescent="0.2">
      <c r="A61" s="10" t="s">
        <v>113</v>
      </c>
      <c r="B61" s="14"/>
    </row>
    <row r="62" spans="1:2" s="4" customFormat="1" x14ac:dyDescent="0.2">
      <c r="A62" s="10" t="s">
        <v>560</v>
      </c>
      <c r="B62" s="14"/>
    </row>
    <row r="63" spans="1:2" s="4" customFormat="1" x14ac:dyDescent="0.2">
      <c r="A63" s="326" t="s">
        <v>115</v>
      </c>
      <c r="B63" s="16"/>
    </row>
    <row r="64" spans="1:2" s="4" customFormat="1" ht="15.75" x14ac:dyDescent="0.2">
      <c r="A64" s="327" t="s">
        <v>29</v>
      </c>
      <c r="B64" s="14"/>
    </row>
    <row r="65" spans="1:2" s="4" customFormat="1" x14ac:dyDescent="0.2">
      <c r="A65" s="328" t="s">
        <v>110</v>
      </c>
      <c r="B65" s="102" t="s">
        <v>116</v>
      </c>
    </row>
    <row r="66" spans="1:2" s="4" customFormat="1" x14ac:dyDescent="0.2">
      <c r="A66" s="328" t="s">
        <v>111</v>
      </c>
      <c r="B66" s="102"/>
    </row>
    <row r="67" spans="1:2" s="4" customFormat="1" ht="29.95" x14ac:dyDescent="0.2">
      <c r="A67" s="328" t="s">
        <v>558</v>
      </c>
      <c r="B67" s="129" t="s">
        <v>510</v>
      </c>
    </row>
    <row r="68" spans="1:2" s="4" customFormat="1" x14ac:dyDescent="0.2">
      <c r="A68" s="328" t="s">
        <v>113</v>
      </c>
      <c r="B68" s="14"/>
    </row>
    <row r="69" spans="1:2" s="4" customFormat="1" x14ac:dyDescent="0.2">
      <c r="A69" s="10" t="s">
        <v>560</v>
      </c>
      <c r="B69" s="14"/>
    </row>
    <row r="70" spans="1:2" s="4" customFormat="1" x14ac:dyDescent="0.2">
      <c r="A70" s="328" t="s">
        <v>16</v>
      </c>
      <c r="B70" s="14"/>
    </row>
    <row r="71" spans="1:2" s="4" customFormat="1" ht="15.75" x14ac:dyDescent="0.2">
      <c r="A71" s="329" t="s">
        <v>350</v>
      </c>
      <c r="B71" s="15"/>
    </row>
    <row r="72" spans="1:2" s="4" customFormat="1" x14ac:dyDescent="0.2">
      <c r="A72" s="10" t="s">
        <v>110</v>
      </c>
      <c r="B72" s="27" t="s">
        <v>388</v>
      </c>
    </row>
    <row r="73" spans="1:2" s="4" customFormat="1" x14ac:dyDescent="0.2">
      <c r="A73" s="22" t="s">
        <v>111</v>
      </c>
      <c r="B73" s="14"/>
    </row>
    <row r="74" spans="1:2" s="4" customFormat="1" ht="45" x14ac:dyDescent="0.2">
      <c r="A74" s="10" t="s">
        <v>558</v>
      </c>
      <c r="B74" s="26" t="s">
        <v>272</v>
      </c>
    </row>
    <row r="75" spans="1:2" s="4" customFormat="1" ht="29.95" x14ac:dyDescent="0.2">
      <c r="A75" s="10" t="s">
        <v>113</v>
      </c>
      <c r="B75" s="26" t="s">
        <v>279</v>
      </c>
    </row>
    <row r="76" spans="1:2" s="4" customFormat="1" ht="74.95" x14ac:dyDescent="0.2">
      <c r="A76" s="10" t="s">
        <v>560</v>
      </c>
      <c r="B76" s="26" t="s">
        <v>274</v>
      </c>
    </row>
    <row r="77" spans="1:2" s="4" customFormat="1" x14ac:dyDescent="0.2">
      <c r="A77" s="10" t="s">
        <v>16</v>
      </c>
      <c r="B77" s="14" t="s">
        <v>229</v>
      </c>
    </row>
    <row r="78" spans="1:2" s="4" customFormat="1" ht="15.75" x14ac:dyDescent="0.2">
      <c r="A78" s="329" t="s">
        <v>351</v>
      </c>
      <c r="B78" s="15"/>
    </row>
    <row r="79" spans="1:2" s="4" customFormat="1" x14ac:dyDescent="0.2">
      <c r="A79" s="10" t="s">
        <v>110</v>
      </c>
      <c r="B79" s="39" t="s">
        <v>376</v>
      </c>
    </row>
    <row r="80" spans="1:2" s="4" customFormat="1" x14ac:dyDescent="0.2">
      <c r="A80" s="22" t="s">
        <v>111</v>
      </c>
      <c r="B80" s="39"/>
    </row>
    <row r="81" spans="1:4" s="4" customFormat="1" ht="29.95" x14ac:dyDescent="0.2">
      <c r="A81" s="10" t="s">
        <v>558</v>
      </c>
      <c r="B81" s="90" t="s">
        <v>465</v>
      </c>
    </row>
    <row r="82" spans="1:4" s="4" customFormat="1" x14ac:dyDescent="0.2">
      <c r="A82" s="10" t="s">
        <v>113</v>
      </c>
      <c r="B82" s="39" t="s">
        <v>240</v>
      </c>
    </row>
    <row r="83" spans="1:4" s="4" customFormat="1" ht="29.95" x14ac:dyDescent="0.2">
      <c r="A83" s="10" t="s">
        <v>560</v>
      </c>
      <c r="B83" s="91" t="s">
        <v>466</v>
      </c>
    </row>
    <row r="84" spans="1:4" s="4" customFormat="1" x14ac:dyDescent="0.2">
      <c r="A84" s="10" t="s">
        <v>16</v>
      </c>
      <c r="B84" s="16"/>
    </row>
    <row r="85" spans="1:4" s="4" customFormat="1" ht="15.75" x14ac:dyDescent="0.2">
      <c r="A85" s="324" t="s">
        <v>352</v>
      </c>
      <c r="B85" s="15"/>
    </row>
    <row r="86" spans="1:4" s="4" customFormat="1" x14ac:dyDescent="0.2">
      <c r="A86" s="10" t="s">
        <v>110</v>
      </c>
      <c r="B86" s="14" t="s">
        <v>116</v>
      </c>
    </row>
    <row r="87" spans="1:4" s="4" customFormat="1" x14ac:dyDescent="0.2">
      <c r="A87" s="10" t="s">
        <v>111</v>
      </c>
      <c r="B87" s="14"/>
    </row>
    <row r="88" spans="1:4" s="4" customFormat="1" x14ac:dyDescent="0.2">
      <c r="A88" s="10" t="s">
        <v>558</v>
      </c>
      <c r="B88" s="14"/>
    </row>
    <row r="89" spans="1:4" s="4" customFormat="1" x14ac:dyDescent="0.2">
      <c r="A89" s="10" t="s">
        <v>113</v>
      </c>
      <c r="B89" s="14"/>
    </row>
    <row r="90" spans="1:4" s="4" customFormat="1" x14ac:dyDescent="0.2">
      <c r="A90" s="10" t="s">
        <v>560</v>
      </c>
      <c r="B90" s="14"/>
    </row>
    <row r="91" spans="1:4" s="4" customFormat="1" x14ac:dyDescent="0.2">
      <c r="A91" s="12" t="s">
        <v>16</v>
      </c>
      <c r="B91" s="16"/>
    </row>
    <row r="92" spans="1:4" s="4" customFormat="1" ht="15.75" x14ac:dyDescent="0.2">
      <c r="A92" s="324" t="s">
        <v>18</v>
      </c>
      <c r="B92" s="15"/>
    </row>
    <row r="93" spans="1:4" s="4" customFormat="1" x14ac:dyDescent="0.2">
      <c r="A93" s="10" t="s">
        <v>110</v>
      </c>
      <c r="B93" s="180" t="s">
        <v>376</v>
      </c>
    </row>
    <row r="94" spans="1:4" s="4" customFormat="1" x14ac:dyDescent="0.2">
      <c r="A94" s="10" t="s">
        <v>111</v>
      </c>
      <c r="B94" s="102" t="s">
        <v>275</v>
      </c>
    </row>
    <row r="95" spans="1:4" s="4" customFormat="1" ht="45" x14ac:dyDescent="0.2">
      <c r="A95" s="10" t="s">
        <v>558</v>
      </c>
      <c r="B95" s="109" t="s">
        <v>276</v>
      </c>
    </row>
    <row r="96" spans="1:4" s="4" customFormat="1" x14ac:dyDescent="0.2">
      <c r="A96" s="10" t="s">
        <v>113</v>
      </c>
      <c r="B96" s="102" t="s">
        <v>233</v>
      </c>
      <c r="D96" s="320"/>
    </row>
    <row r="97" spans="1:4" s="4" customFormat="1" x14ac:dyDescent="0.2">
      <c r="A97" s="10" t="s">
        <v>560</v>
      </c>
      <c r="B97" s="109" t="s">
        <v>277</v>
      </c>
      <c r="D97" s="320"/>
    </row>
    <row r="98" spans="1:4" s="4" customFormat="1" x14ac:dyDescent="0.2">
      <c r="A98" s="12" t="s">
        <v>16</v>
      </c>
      <c r="B98" s="287" t="s">
        <v>229</v>
      </c>
      <c r="D98" s="320"/>
    </row>
    <row r="99" spans="1:4" s="4" customFormat="1" ht="15.75" x14ac:dyDescent="0.2">
      <c r="A99" s="323" t="s">
        <v>19</v>
      </c>
      <c r="B99" s="14"/>
      <c r="D99" s="320"/>
    </row>
    <row r="100" spans="1:4" s="4" customFormat="1" x14ac:dyDescent="0.2">
      <c r="A100" s="10" t="s">
        <v>110</v>
      </c>
      <c r="B100" s="14" t="s">
        <v>116</v>
      </c>
      <c r="D100" s="320"/>
    </row>
    <row r="101" spans="1:4" s="4" customFormat="1" x14ac:dyDescent="0.2">
      <c r="A101" s="10" t="s">
        <v>111</v>
      </c>
      <c r="B101" s="14"/>
      <c r="D101" s="320"/>
    </row>
    <row r="102" spans="1:4" s="4" customFormat="1" x14ac:dyDescent="0.2">
      <c r="A102" s="10" t="s">
        <v>558</v>
      </c>
      <c r="B102" s="14"/>
      <c r="D102" s="320"/>
    </row>
    <row r="103" spans="1:4" s="4" customFormat="1" x14ac:dyDescent="0.2">
      <c r="A103" s="10" t="s">
        <v>113</v>
      </c>
      <c r="B103" s="14"/>
      <c r="D103" s="320"/>
    </row>
    <row r="104" spans="1:4" s="4" customFormat="1" x14ac:dyDescent="0.2">
      <c r="A104" s="10" t="s">
        <v>560</v>
      </c>
      <c r="B104" s="14"/>
      <c r="D104" s="320"/>
    </row>
    <row r="105" spans="1:4" s="4" customFormat="1" x14ac:dyDescent="0.2">
      <c r="A105" s="12" t="s">
        <v>16</v>
      </c>
      <c r="B105" s="14"/>
      <c r="D105" s="320"/>
    </row>
    <row r="106" spans="1:4" s="4" customFormat="1" ht="15.75" x14ac:dyDescent="0.2">
      <c r="A106" s="330" t="s">
        <v>561</v>
      </c>
      <c r="B106" s="54"/>
      <c r="D106" s="320"/>
    </row>
    <row r="107" spans="1:4" s="4" customFormat="1" x14ac:dyDescent="0.2">
      <c r="A107" s="10" t="s">
        <v>110</v>
      </c>
      <c r="B107" s="55" t="s">
        <v>116</v>
      </c>
      <c r="D107" s="320"/>
    </row>
    <row r="108" spans="1:4" s="4" customFormat="1" x14ac:dyDescent="0.2">
      <c r="A108" s="10" t="s">
        <v>111</v>
      </c>
      <c r="B108" s="55"/>
      <c r="D108" s="320"/>
    </row>
    <row r="109" spans="1:4" s="4" customFormat="1" x14ac:dyDescent="0.2">
      <c r="A109" s="10" t="s">
        <v>558</v>
      </c>
      <c r="B109" s="55"/>
      <c r="D109" s="320"/>
    </row>
    <row r="110" spans="1:4" s="4" customFormat="1" x14ac:dyDescent="0.2">
      <c r="A110" s="10" t="s">
        <v>113</v>
      </c>
      <c r="B110" s="55"/>
      <c r="D110" s="320"/>
    </row>
    <row r="111" spans="1:4" s="4" customFormat="1" x14ac:dyDescent="0.2">
      <c r="A111" s="10" t="s">
        <v>560</v>
      </c>
      <c r="B111" s="55"/>
      <c r="D111" s="320"/>
    </row>
    <row r="112" spans="1:4" s="4" customFormat="1" ht="15.75" thickBot="1" x14ac:dyDescent="0.25">
      <c r="A112" s="17" t="s">
        <v>16</v>
      </c>
      <c r="B112" s="280"/>
      <c r="D112" s="320"/>
    </row>
    <row r="113" spans="1:4" s="4" customFormat="1" ht="15.75" thickBot="1" x14ac:dyDescent="0.25">
      <c r="A113" s="19"/>
      <c r="B113" s="14"/>
      <c r="D113" s="320"/>
    </row>
    <row r="114" spans="1:4" s="4" customFormat="1" x14ac:dyDescent="0.2">
      <c r="A114" s="6" t="s">
        <v>234</v>
      </c>
      <c r="B114" s="7"/>
      <c r="D114" s="320"/>
    </row>
    <row r="115" spans="1:4" s="4" customFormat="1" ht="15.75" x14ac:dyDescent="0.2">
      <c r="A115" s="324" t="s">
        <v>20</v>
      </c>
      <c r="B115" s="15"/>
      <c r="D115" s="320"/>
    </row>
    <row r="116" spans="1:4" s="4" customFormat="1" x14ac:dyDescent="0.2">
      <c r="A116" s="10" t="s">
        <v>110</v>
      </c>
      <c r="B116" s="27" t="s">
        <v>116</v>
      </c>
      <c r="D116" s="320"/>
    </row>
    <row r="117" spans="1:4" s="4" customFormat="1" x14ac:dyDescent="0.2">
      <c r="A117" s="10" t="s">
        <v>111</v>
      </c>
      <c r="B117" s="14"/>
      <c r="D117" s="320"/>
    </row>
    <row r="118" spans="1:4" s="4" customFormat="1" x14ac:dyDescent="0.2">
      <c r="A118" s="10" t="s">
        <v>558</v>
      </c>
      <c r="B118" s="14"/>
      <c r="D118" s="320"/>
    </row>
    <row r="119" spans="1:4" s="4" customFormat="1" x14ac:dyDescent="0.2">
      <c r="A119" s="10" t="s">
        <v>113</v>
      </c>
      <c r="B119" s="14"/>
      <c r="D119" s="320"/>
    </row>
    <row r="120" spans="1:4" s="4" customFormat="1" x14ac:dyDescent="0.2">
      <c r="A120" s="10" t="s">
        <v>560</v>
      </c>
      <c r="B120" s="14"/>
      <c r="D120" s="320"/>
    </row>
    <row r="121" spans="1:4" x14ac:dyDescent="0.2">
      <c r="A121" s="10" t="s">
        <v>115</v>
      </c>
      <c r="B121" s="14"/>
    </row>
    <row r="122" spans="1:4" ht="15.75" x14ac:dyDescent="0.2">
      <c r="A122" s="324" t="s">
        <v>21</v>
      </c>
      <c r="B122" s="15"/>
    </row>
    <row r="123" spans="1:4" x14ac:dyDescent="0.2">
      <c r="A123" s="10" t="s">
        <v>110</v>
      </c>
      <c r="B123" s="27" t="s">
        <v>116</v>
      </c>
    </row>
    <row r="124" spans="1:4" x14ac:dyDescent="0.2">
      <c r="A124" s="10" t="s">
        <v>111</v>
      </c>
      <c r="B124" s="14"/>
    </row>
    <row r="125" spans="1:4" ht="56.95" x14ac:dyDescent="0.2">
      <c r="A125" s="297" t="s">
        <v>562</v>
      </c>
      <c r="B125" s="342" t="s">
        <v>590</v>
      </c>
    </row>
    <row r="126" spans="1:4" x14ac:dyDescent="0.2">
      <c r="A126" s="297" t="s">
        <v>563</v>
      </c>
      <c r="B126" s="14" t="s">
        <v>240</v>
      </c>
    </row>
    <row r="127" spans="1:4" x14ac:dyDescent="0.2">
      <c r="A127" s="297" t="s">
        <v>564</v>
      </c>
      <c r="B127" s="14"/>
    </row>
    <row r="128" spans="1:4" x14ac:dyDescent="0.2">
      <c r="A128" s="298" t="s">
        <v>565</v>
      </c>
      <c r="B128" s="14" t="s">
        <v>591</v>
      </c>
    </row>
    <row r="129" spans="1:3" ht="15.75" x14ac:dyDescent="0.2">
      <c r="A129" s="324" t="s">
        <v>22</v>
      </c>
      <c r="B129" s="15"/>
    </row>
    <row r="130" spans="1:3" x14ac:dyDescent="0.2">
      <c r="A130" s="10" t="s">
        <v>110</v>
      </c>
      <c r="B130" s="26"/>
    </row>
    <row r="131" spans="1:3" x14ac:dyDescent="0.2">
      <c r="A131" s="10" t="s">
        <v>111</v>
      </c>
      <c r="B131" s="14"/>
    </row>
    <row r="132" spans="1:3" x14ac:dyDescent="0.2">
      <c r="A132" s="297" t="s">
        <v>562</v>
      </c>
      <c r="B132" s="26" t="s">
        <v>455</v>
      </c>
    </row>
    <row r="133" spans="1:3" x14ac:dyDescent="0.2">
      <c r="A133" s="297" t="s">
        <v>563</v>
      </c>
      <c r="B133" s="14"/>
    </row>
    <row r="134" spans="1:3" x14ac:dyDescent="0.2">
      <c r="A134" s="297" t="s">
        <v>564</v>
      </c>
      <c r="B134" s="14"/>
    </row>
    <row r="135" spans="1:3" x14ac:dyDescent="0.2">
      <c r="A135" s="298" t="s">
        <v>565</v>
      </c>
      <c r="B135" s="14"/>
    </row>
    <row r="136" spans="1:3" ht="15.75" x14ac:dyDescent="0.2">
      <c r="A136" s="324" t="s">
        <v>23</v>
      </c>
      <c r="B136" s="15"/>
    </row>
    <row r="137" spans="1:3" x14ac:dyDescent="0.2">
      <c r="A137" s="10" t="s">
        <v>110</v>
      </c>
      <c r="B137" s="27" t="s">
        <v>388</v>
      </c>
    </row>
    <row r="138" spans="1:3" x14ac:dyDescent="0.2">
      <c r="A138" s="10" t="s">
        <v>111</v>
      </c>
      <c r="B138" s="103" t="s">
        <v>382</v>
      </c>
      <c r="C138" s="331"/>
    </row>
    <row r="139" spans="1:3" ht="150.05000000000001" x14ac:dyDescent="0.2">
      <c r="A139" s="10" t="s">
        <v>558</v>
      </c>
      <c r="B139" s="104" t="s">
        <v>185</v>
      </c>
      <c r="C139" s="331"/>
    </row>
    <row r="140" spans="1:3" ht="29.95" x14ac:dyDescent="0.2">
      <c r="A140" s="10" t="s">
        <v>113</v>
      </c>
      <c r="B140" s="26" t="s">
        <v>279</v>
      </c>
      <c r="C140" s="332"/>
    </row>
    <row r="141" spans="1:3" ht="74.95" x14ac:dyDescent="0.2">
      <c r="A141" s="10" t="s">
        <v>560</v>
      </c>
      <c r="B141" s="26" t="s">
        <v>273</v>
      </c>
      <c r="C141" s="332"/>
    </row>
    <row r="142" spans="1:3" x14ac:dyDescent="0.2">
      <c r="A142" s="12" t="s">
        <v>115</v>
      </c>
      <c r="B142" s="26" t="s">
        <v>119</v>
      </c>
      <c r="C142" s="332"/>
    </row>
    <row r="143" spans="1:3" ht="15.75" x14ac:dyDescent="0.2">
      <c r="A143" s="323" t="s">
        <v>24</v>
      </c>
      <c r="B143" s="15"/>
      <c r="C143" s="332"/>
    </row>
    <row r="144" spans="1:3" x14ac:dyDescent="0.2">
      <c r="A144" s="10" t="s">
        <v>110</v>
      </c>
      <c r="B144" s="27" t="s">
        <v>116</v>
      </c>
      <c r="C144" s="332"/>
    </row>
    <row r="145" spans="1:3" x14ac:dyDescent="0.2">
      <c r="A145" s="10" t="s">
        <v>111</v>
      </c>
      <c r="B145" s="26"/>
      <c r="C145" s="332"/>
    </row>
    <row r="146" spans="1:3" x14ac:dyDescent="0.2">
      <c r="A146" s="10" t="s">
        <v>558</v>
      </c>
      <c r="B146" s="26"/>
    </row>
    <row r="147" spans="1:3" x14ac:dyDescent="0.2">
      <c r="A147" s="10" t="s">
        <v>113</v>
      </c>
      <c r="B147" s="26"/>
    </row>
    <row r="148" spans="1:3" x14ac:dyDescent="0.2">
      <c r="A148" s="10" t="s">
        <v>560</v>
      </c>
      <c r="B148" s="14"/>
    </row>
    <row r="149" spans="1:3" x14ac:dyDescent="0.2">
      <c r="A149" s="12" t="s">
        <v>115</v>
      </c>
      <c r="B149" s="16"/>
    </row>
    <row r="150" spans="1:3" ht="15.75" x14ac:dyDescent="0.2">
      <c r="A150" s="323" t="s">
        <v>25</v>
      </c>
      <c r="B150" s="14"/>
    </row>
    <row r="151" spans="1:3" x14ac:dyDescent="0.2">
      <c r="A151" s="10" t="s">
        <v>110</v>
      </c>
      <c r="B151" s="180" t="s">
        <v>376</v>
      </c>
    </row>
    <row r="152" spans="1:3" x14ac:dyDescent="0.2">
      <c r="A152" s="10" t="s">
        <v>111</v>
      </c>
      <c r="B152" s="14" t="s">
        <v>382</v>
      </c>
    </row>
    <row r="153" spans="1:3" ht="29.95" x14ac:dyDescent="0.2">
      <c r="A153" s="10" t="s">
        <v>558</v>
      </c>
      <c r="B153" s="26" t="s">
        <v>528</v>
      </c>
    </row>
    <row r="154" spans="1:3" x14ac:dyDescent="0.2">
      <c r="A154" s="10" t="s">
        <v>113</v>
      </c>
      <c r="B154" s="14"/>
    </row>
    <row r="155" spans="1:3" x14ac:dyDescent="0.2">
      <c r="A155" s="10" t="s">
        <v>560</v>
      </c>
      <c r="B155" s="14"/>
    </row>
    <row r="156" spans="1:3" x14ac:dyDescent="0.2">
      <c r="A156" s="12" t="s">
        <v>115</v>
      </c>
      <c r="B156" s="16"/>
    </row>
    <row r="157" spans="1:3" ht="15.75" x14ac:dyDescent="0.2">
      <c r="A157" s="324" t="s">
        <v>26</v>
      </c>
      <c r="B157" s="15"/>
    </row>
    <row r="158" spans="1:3" x14ac:dyDescent="0.2">
      <c r="A158" s="10" t="s">
        <v>110</v>
      </c>
      <c r="B158" s="14" t="s">
        <v>116</v>
      </c>
    </row>
    <row r="159" spans="1:3" x14ac:dyDescent="0.2">
      <c r="A159" s="10" t="s">
        <v>111</v>
      </c>
      <c r="B159" s="14"/>
    </row>
    <row r="160" spans="1:3" ht="60.05" x14ac:dyDescent="0.2">
      <c r="A160" s="10" t="s">
        <v>558</v>
      </c>
      <c r="B160" s="26" t="s">
        <v>237</v>
      </c>
    </row>
    <row r="161" spans="1:2" ht="29.95" x14ac:dyDescent="0.2">
      <c r="A161" s="10" t="s">
        <v>113</v>
      </c>
      <c r="B161" s="26" t="s">
        <v>543</v>
      </c>
    </row>
    <row r="162" spans="1:2" x14ac:dyDescent="0.2">
      <c r="A162" s="10" t="s">
        <v>560</v>
      </c>
      <c r="B162" s="14" t="s">
        <v>239</v>
      </c>
    </row>
    <row r="163" spans="1:2" x14ac:dyDescent="0.2">
      <c r="A163" s="10" t="s">
        <v>16</v>
      </c>
      <c r="B163" s="14" t="s">
        <v>229</v>
      </c>
    </row>
    <row r="164" spans="1:2" ht="15.75" x14ac:dyDescent="0.2">
      <c r="A164" s="324" t="s">
        <v>27</v>
      </c>
      <c r="B164" s="15"/>
    </row>
    <row r="165" spans="1:2" x14ac:dyDescent="0.2">
      <c r="A165" s="10" t="s">
        <v>110</v>
      </c>
      <c r="B165" s="14" t="s">
        <v>116</v>
      </c>
    </row>
    <row r="166" spans="1:2" x14ac:dyDescent="0.2">
      <c r="A166" s="10" t="s">
        <v>111</v>
      </c>
      <c r="B166" s="14"/>
    </row>
    <row r="167" spans="1:2" x14ac:dyDescent="0.2">
      <c r="A167" s="10" t="s">
        <v>558</v>
      </c>
      <c r="B167" s="14" t="s">
        <v>218</v>
      </c>
    </row>
    <row r="168" spans="1:2" x14ac:dyDescent="0.2">
      <c r="A168" s="10" t="s">
        <v>113</v>
      </c>
      <c r="B168" s="14"/>
    </row>
    <row r="169" spans="1:2" x14ac:dyDescent="0.2">
      <c r="A169" s="10" t="s">
        <v>560</v>
      </c>
      <c r="B169" s="14"/>
    </row>
    <row r="170" spans="1:2" x14ac:dyDescent="0.2">
      <c r="A170" s="10" t="s">
        <v>16</v>
      </c>
      <c r="B170" s="14" t="s">
        <v>216</v>
      </c>
    </row>
    <row r="171" spans="1:2" ht="15.75" x14ac:dyDescent="0.2">
      <c r="A171" s="333" t="s">
        <v>28</v>
      </c>
      <c r="B171" s="15"/>
    </row>
    <row r="172" spans="1:2" x14ac:dyDescent="0.2">
      <c r="A172" s="10" t="s">
        <v>110</v>
      </c>
      <c r="B172" s="27" t="s">
        <v>116</v>
      </c>
    </row>
    <row r="173" spans="1:2" x14ac:dyDescent="0.2">
      <c r="A173" s="10" t="s">
        <v>111</v>
      </c>
      <c r="B173" s="26"/>
    </row>
    <row r="174" spans="1:2" x14ac:dyDescent="0.2">
      <c r="A174" s="10" t="s">
        <v>558</v>
      </c>
      <c r="B174" s="26"/>
    </row>
    <row r="175" spans="1:2" x14ac:dyDescent="0.2">
      <c r="A175" s="10" t="s">
        <v>113</v>
      </c>
      <c r="B175" s="14"/>
    </row>
    <row r="176" spans="1:2" x14ac:dyDescent="0.2">
      <c r="A176" s="10" t="s">
        <v>560</v>
      </c>
      <c r="B176" s="14"/>
    </row>
    <row r="177" spans="1:2" x14ac:dyDescent="0.2">
      <c r="A177" s="12" t="s">
        <v>16</v>
      </c>
      <c r="B177" s="16"/>
    </row>
    <row r="178" spans="1:2" ht="15.75" x14ac:dyDescent="0.2">
      <c r="A178" s="323" t="s">
        <v>29</v>
      </c>
      <c r="B178" s="14"/>
    </row>
    <row r="179" spans="1:2" x14ac:dyDescent="0.2">
      <c r="A179" s="10" t="s">
        <v>30</v>
      </c>
      <c r="B179" s="103" t="s">
        <v>376</v>
      </c>
    </row>
    <row r="180" spans="1:2" x14ac:dyDescent="0.2">
      <c r="A180" s="10" t="s">
        <v>111</v>
      </c>
      <c r="B180" s="26"/>
    </row>
    <row r="181" spans="1:2" ht="90" x14ac:dyDescent="0.2">
      <c r="A181" s="10" t="s">
        <v>558</v>
      </c>
      <c r="B181" s="26" t="s">
        <v>533</v>
      </c>
    </row>
    <row r="182" spans="1:2" x14ac:dyDescent="0.2">
      <c r="A182" s="10" t="s">
        <v>113</v>
      </c>
      <c r="B182" s="26" t="s">
        <v>240</v>
      </c>
    </row>
    <row r="183" spans="1:2" x14ac:dyDescent="0.2">
      <c r="A183" s="10" t="s">
        <v>560</v>
      </c>
      <c r="B183" s="14" t="s">
        <v>122</v>
      </c>
    </row>
    <row r="184" spans="1:2" x14ac:dyDescent="0.2">
      <c r="A184" s="12" t="s">
        <v>16</v>
      </c>
      <c r="B184" s="14" t="s">
        <v>119</v>
      </c>
    </row>
    <row r="185" spans="1:2" ht="15.75" x14ac:dyDescent="0.2">
      <c r="A185" s="323" t="s">
        <v>31</v>
      </c>
      <c r="B185" s="15"/>
    </row>
    <row r="186" spans="1:2" x14ac:dyDescent="0.2">
      <c r="A186" s="10" t="s">
        <v>30</v>
      </c>
      <c r="B186" s="103" t="s">
        <v>376</v>
      </c>
    </row>
    <row r="187" spans="1:2" x14ac:dyDescent="0.2">
      <c r="A187" s="10" t="s">
        <v>111</v>
      </c>
      <c r="B187" s="14"/>
    </row>
    <row r="188" spans="1:2" ht="119.95" x14ac:dyDescent="0.2">
      <c r="A188" s="10" t="s">
        <v>558</v>
      </c>
      <c r="B188" s="93" t="s">
        <v>534</v>
      </c>
    </row>
    <row r="189" spans="1:2" x14ac:dyDescent="0.2">
      <c r="A189" s="10" t="s">
        <v>113</v>
      </c>
      <c r="B189" s="106"/>
    </row>
    <row r="190" spans="1:2" ht="45" x14ac:dyDescent="0.2">
      <c r="A190" s="10" t="s">
        <v>560</v>
      </c>
      <c r="B190" s="104" t="s">
        <v>123</v>
      </c>
    </row>
    <row r="191" spans="1:2" x14ac:dyDescent="0.2">
      <c r="A191" s="12" t="s">
        <v>16</v>
      </c>
      <c r="B191" s="16" t="s">
        <v>119</v>
      </c>
    </row>
    <row r="192" spans="1:2" ht="15.75" x14ac:dyDescent="0.2">
      <c r="A192" s="323" t="s">
        <v>32</v>
      </c>
      <c r="B192" s="15"/>
    </row>
    <row r="193" spans="1:2" x14ac:dyDescent="0.2">
      <c r="A193" s="10" t="s">
        <v>30</v>
      </c>
      <c r="B193" s="14" t="s">
        <v>116</v>
      </c>
    </row>
    <row r="194" spans="1:2" x14ac:dyDescent="0.2">
      <c r="A194" s="10" t="s">
        <v>111</v>
      </c>
      <c r="B194" s="14"/>
    </row>
    <row r="195" spans="1:2" x14ac:dyDescent="0.2">
      <c r="A195" s="10" t="s">
        <v>558</v>
      </c>
      <c r="B195" s="14"/>
    </row>
    <row r="196" spans="1:2" x14ac:dyDescent="0.2">
      <c r="A196" s="10" t="s">
        <v>113</v>
      </c>
      <c r="B196" s="14"/>
    </row>
    <row r="197" spans="1:2" x14ac:dyDescent="0.2">
      <c r="A197" s="10" t="s">
        <v>560</v>
      </c>
      <c r="B197" s="14"/>
    </row>
    <row r="198" spans="1:2" x14ac:dyDescent="0.2">
      <c r="A198" s="12" t="s">
        <v>16</v>
      </c>
      <c r="B198" s="16"/>
    </row>
    <row r="199" spans="1:2" ht="15.75" x14ac:dyDescent="0.2">
      <c r="A199" s="323" t="s">
        <v>33</v>
      </c>
      <c r="B199" s="14"/>
    </row>
    <row r="200" spans="1:2" x14ac:dyDescent="0.2">
      <c r="A200" s="10" t="s">
        <v>30</v>
      </c>
      <c r="B200" s="14" t="s">
        <v>116</v>
      </c>
    </row>
    <row r="201" spans="1:2" x14ac:dyDescent="0.2">
      <c r="A201" s="10" t="s">
        <v>111</v>
      </c>
      <c r="B201" s="14"/>
    </row>
    <row r="202" spans="1:2" x14ac:dyDescent="0.2">
      <c r="A202" s="10" t="s">
        <v>558</v>
      </c>
      <c r="B202" s="14"/>
    </row>
    <row r="203" spans="1:2" x14ac:dyDescent="0.2">
      <c r="A203" s="10" t="s">
        <v>113</v>
      </c>
      <c r="B203" s="14"/>
    </row>
    <row r="204" spans="1:2" x14ac:dyDescent="0.2">
      <c r="A204" s="10" t="s">
        <v>560</v>
      </c>
      <c r="B204" s="14"/>
    </row>
    <row r="205" spans="1:2" x14ac:dyDescent="0.2">
      <c r="A205" s="12" t="s">
        <v>16</v>
      </c>
      <c r="B205" s="16"/>
    </row>
    <row r="206" spans="1:2" ht="15.75" x14ac:dyDescent="0.2">
      <c r="A206" s="323" t="s">
        <v>34</v>
      </c>
      <c r="B206" s="14"/>
    </row>
    <row r="207" spans="1:2" x14ac:dyDescent="0.2">
      <c r="A207" s="10" t="s">
        <v>30</v>
      </c>
      <c r="B207" s="14" t="s">
        <v>116</v>
      </c>
    </row>
    <row r="208" spans="1:2" x14ac:dyDescent="0.2">
      <c r="A208" s="10" t="s">
        <v>111</v>
      </c>
      <c r="B208" s="14"/>
    </row>
    <row r="209" spans="1:3" x14ac:dyDescent="0.2">
      <c r="A209" s="10" t="s">
        <v>558</v>
      </c>
      <c r="B209" s="14"/>
    </row>
    <row r="210" spans="1:3" x14ac:dyDescent="0.2">
      <c r="A210" s="10" t="s">
        <v>113</v>
      </c>
      <c r="B210" s="14"/>
    </row>
    <row r="211" spans="1:3" x14ac:dyDescent="0.2">
      <c r="A211" s="10" t="s">
        <v>560</v>
      </c>
      <c r="B211" s="14"/>
    </row>
    <row r="212" spans="1:3" x14ac:dyDescent="0.2">
      <c r="A212" s="12" t="s">
        <v>16</v>
      </c>
      <c r="B212" s="16"/>
    </row>
    <row r="213" spans="1:3" ht="15.75" x14ac:dyDescent="0.2">
      <c r="A213" s="323" t="s">
        <v>35</v>
      </c>
      <c r="B213" s="14"/>
    </row>
    <row r="214" spans="1:3" x14ac:dyDescent="0.2">
      <c r="A214" s="10" t="s">
        <v>110</v>
      </c>
      <c r="B214" s="27" t="s">
        <v>116</v>
      </c>
      <c r="C214" s="332"/>
    </row>
    <row r="215" spans="1:3" x14ac:dyDescent="0.2">
      <c r="A215" s="10" t="s">
        <v>111</v>
      </c>
      <c r="B215" s="26"/>
      <c r="C215" s="331"/>
    </row>
    <row r="216" spans="1:3" x14ac:dyDescent="0.2">
      <c r="A216" s="10" t="s">
        <v>558</v>
      </c>
      <c r="B216" s="14"/>
      <c r="C216" s="332"/>
    </row>
    <row r="217" spans="1:3" x14ac:dyDescent="0.2">
      <c r="A217" s="10" t="s">
        <v>113</v>
      </c>
      <c r="B217" s="14"/>
    </row>
    <row r="218" spans="1:3" x14ac:dyDescent="0.2">
      <c r="A218" s="10" t="s">
        <v>560</v>
      </c>
      <c r="B218" s="14"/>
    </row>
    <row r="219" spans="1:3" ht="15.75" thickBot="1" x14ac:dyDescent="0.25">
      <c r="A219" s="17" t="s">
        <v>115</v>
      </c>
      <c r="B219" s="18"/>
    </row>
    <row r="220" spans="1:3" ht="15.75" thickBot="1" x14ac:dyDescent="0.25">
      <c r="A220" s="22"/>
      <c r="B220" s="14"/>
    </row>
    <row r="221" spans="1:3" x14ac:dyDescent="0.2">
      <c r="A221" s="23" t="s">
        <v>124</v>
      </c>
      <c r="B221" s="7"/>
    </row>
    <row r="222" spans="1:3" ht="15.75" x14ac:dyDescent="0.2">
      <c r="A222" s="323" t="s">
        <v>9</v>
      </c>
      <c r="B222" s="15"/>
    </row>
    <row r="223" spans="1:3" x14ac:dyDescent="0.2">
      <c r="A223" s="10" t="s">
        <v>110</v>
      </c>
      <c r="B223" s="14" t="s">
        <v>116</v>
      </c>
    </row>
    <row r="224" spans="1:3" x14ac:dyDescent="0.2">
      <c r="A224" s="10" t="s">
        <v>111</v>
      </c>
      <c r="B224" s="14"/>
    </row>
    <row r="225" spans="1:2" x14ac:dyDescent="0.2">
      <c r="A225" s="10" t="s">
        <v>558</v>
      </c>
      <c r="B225" s="14"/>
    </row>
    <row r="226" spans="1:2" x14ac:dyDescent="0.2">
      <c r="A226" s="10" t="s">
        <v>113</v>
      </c>
      <c r="B226" s="14"/>
    </row>
    <row r="227" spans="1:2" x14ac:dyDescent="0.2">
      <c r="A227" s="10" t="s">
        <v>560</v>
      </c>
      <c r="B227" s="14"/>
    </row>
    <row r="228" spans="1:2" x14ac:dyDescent="0.2">
      <c r="A228" s="10" t="s">
        <v>115</v>
      </c>
      <c r="B228" s="14"/>
    </row>
    <row r="229" spans="1:2" ht="15.75" x14ac:dyDescent="0.2">
      <c r="A229" s="324" t="s">
        <v>10</v>
      </c>
      <c r="B229" s="15"/>
    </row>
    <row r="230" spans="1:2" x14ac:dyDescent="0.2">
      <c r="A230" s="10" t="s">
        <v>110</v>
      </c>
      <c r="B230" s="14" t="s">
        <v>391</v>
      </c>
    </row>
    <row r="231" spans="1:2" x14ac:dyDescent="0.2">
      <c r="A231" s="10" t="s">
        <v>111</v>
      </c>
      <c r="B231" s="14" t="s">
        <v>382</v>
      </c>
    </row>
    <row r="232" spans="1:2" ht="29.95" x14ac:dyDescent="0.2">
      <c r="A232" s="10" t="s">
        <v>558</v>
      </c>
      <c r="B232" s="334" t="s">
        <v>566</v>
      </c>
    </row>
    <row r="233" spans="1:2" x14ac:dyDescent="0.2">
      <c r="A233" s="10" t="s">
        <v>113</v>
      </c>
      <c r="B233" s="14" t="s">
        <v>284</v>
      </c>
    </row>
    <row r="234" spans="1:2" x14ac:dyDescent="0.2">
      <c r="A234" s="10" t="s">
        <v>560</v>
      </c>
      <c r="B234" s="14"/>
    </row>
    <row r="235" spans="1:2" x14ac:dyDescent="0.2">
      <c r="A235" s="12" t="s">
        <v>115</v>
      </c>
      <c r="B235" s="14"/>
    </row>
    <row r="236" spans="1:2" ht="15.75" x14ac:dyDescent="0.2">
      <c r="A236" s="323" t="s">
        <v>11</v>
      </c>
      <c r="B236" s="15"/>
    </row>
    <row r="237" spans="1:2" x14ac:dyDescent="0.2">
      <c r="A237" s="10" t="s">
        <v>110</v>
      </c>
      <c r="B237" s="14" t="s">
        <v>116</v>
      </c>
    </row>
    <row r="238" spans="1:2" x14ac:dyDescent="0.2">
      <c r="A238" s="10" t="s">
        <v>111</v>
      </c>
      <c r="B238" s="14"/>
    </row>
    <row r="239" spans="1:2" x14ac:dyDescent="0.2">
      <c r="A239" s="10" t="s">
        <v>558</v>
      </c>
      <c r="B239" s="14"/>
    </row>
    <row r="240" spans="1:2" x14ac:dyDescent="0.2">
      <c r="A240" s="10" t="s">
        <v>113</v>
      </c>
      <c r="B240" s="14"/>
    </row>
    <row r="241" spans="1:2" x14ac:dyDescent="0.2">
      <c r="A241" s="10" t="s">
        <v>560</v>
      </c>
      <c r="B241" s="14"/>
    </row>
    <row r="242" spans="1:2" x14ac:dyDescent="0.2">
      <c r="A242" s="10" t="s">
        <v>115</v>
      </c>
      <c r="B242" s="16"/>
    </row>
    <row r="243" spans="1:2" ht="15.75" x14ac:dyDescent="0.2">
      <c r="A243" s="324" t="s">
        <v>12</v>
      </c>
      <c r="B243" s="14"/>
    </row>
    <row r="244" spans="1:2" x14ac:dyDescent="0.2">
      <c r="A244" s="10" t="s">
        <v>110</v>
      </c>
      <c r="B244" s="14" t="s">
        <v>116</v>
      </c>
    </row>
    <row r="245" spans="1:2" x14ac:dyDescent="0.2">
      <c r="A245" s="10" t="s">
        <v>111</v>
      </c>
      <c r="B245" s="14"/>
    </row>
    <row r="246" spans="1:2" x14ac:dyDescent="0.2">
      <c r="A246" s="10" t="s">
        <v>558</v>
      </c>
      <c r="B246" s="14"/>
    </row>
    <row r="247" spans="1:2" x14ac:dyDescent="0.2">
      <c r="A247" s="10" t="s">
        <v>113</v>
      </c>
      <c r="B247" s="14"/>
    </row>
    <row r="248" spans="1:2" x14ac:dyDescent="0.2">
      <c r="A248" s="10" t="s">
        <v>560</v>
      </c>
      <c r="B248" s="14"/>
    </row>
    <row r="249" spans="1:2" x14ac:dyDescent="0.2">
      <c r="A249" s="12" t="s">
        <v>115</v>
      </c>
      <c r="B249" s="14"/>
    </row>
    <row r="250" spans="1:2" ht="15.75" x14ac:dyDescent="0.2">
      <c r="A250" s="323" t="s">
        <v>13</v>
      </c>
      <c r="B250" s="15"/>
    </row>
    <row r="251" spans="1:2" x14ac:dyDescent="0.2">
      <c r="A251" s="10" t="s">
        <v>110</v>
      </c>
      <c r="B251" s="27" t="s">
        <v>116</v>
      </c>
    </row>
    <row r="252" spans="1:2" s="335" customFormat="1" x14ac:dyDescent="0.2">
      <c r="A252" s="10" t="s">
        <v>111</v>
      </c>
      <c r="B252" s="14"/>
    </row>
    <row r="253" spans="1:2" ht="46.5" customHeight="1" x14ac:dyDescent="0.2">
      <c r="A253" s="10" t="s">
        <v>558</v>
      </c>
      <c r="B253" s="26" t="s">
        <v>592</v>
      </c>
    </row>
    <row r="254" spans="1:2" x14ac:dyDescent="0.2">
      <c r="A254" s="10" t="s">
        <v>113</v>
      </c>
      <c r="B254" s="14" t="s">
        <v>284</v>
      </c>
    </row>
    <row r="255" spans="1:2" x14ac:dyDescent="0.2">
      <c r="A255" s="10" t="s">
        <v>560</v>
      </c>
      <c r="B255" s="14"/>
    </row>
    <row r="256" spans="1:2" x14ac:dyDescent="0.2">
      <c r="A256" s="10" t="s">
        <v>115</v>
      </c>
      <c r="B256" s="16" t="s">
        <v>216</v>
      </c>
    </row>
    <row r="257" spans="1:2" ht="15.75" x14ac:dyDescent="0.2">
      <c r="A257" s="324" t="s">
        <v>14</v>
      </c>
      <c r="B257" s="343"/>
    </row>
    <row r="258" spans="1:2" x14ac:dyDescent="0.2">
      <c r="A258" s="10" t="s">
        <v>110</v>
      </c>
      <c r="B258" s="27" t="s">
        <v>389</v>
      </c>
    </row>
    <row r="259" spans="1:2" x14ac:dyDescent="0.2">
      <c r="A259" s="10" t="s">
        <v>111</v>
      </c>
      <c r="B259" s="301"/>
    </row>
    <row r="260" spans="1:2" ht="29.95" x14ac:dyDescent="0.2">
      <c r="A260" s="10" t="s">
        <v>558</v>
      </c>
      <c r="B260" s="301" t="s">
        <v>593</v>
      </c>
    </row>
    <row r="261" spans="1:2" x14ac:dyDescent="0.2">
      <c r="A261" s="10" t="s">
        <v>113</v>
      </c>
      <c r="B261" s="301"/>
    </row>
    <row r="262" spans="1:2" x14ac:dyDescent="0.2">
      <c r="A262" s="10" t="s">
        <v>560</v>
      </c>
      <c r="B262" s="301" t="s">
        <v>594</v>
      </c>
    </row>
    <row r="263" spans="1:2" x14ac:dyDescent="0.2">
      <c r="A263" s="12" t="s">
        <v>115</v>
      </c>
      <c r="B263" s="344"/>
    </row>
    <row r="264" spans="1:2" ht="15.75" x14ac:dyDescent="0.2">
      <c r="A264" s="324" t="s">
        <v>15</v>
      </c>
      <c r="B264" s="14"/>
    </row>
    <row r="265" spans="1:2" x14ac:dyDescent="0.2">
      <c r="A265" s="10" t="s">
        <v>110</v>
      </c>
      <c r="B265" s="14" t="s">
        <v>116</v>
      </c>
    </row>
    <row r="266" spans="1:2" x14ac:dyDescent="0.2">
      <c r="A266" s="10" t="s">
        <v>111</v>
      </c>
      <c r="B266" s="14"/>
    </row>
    <row r="267" spans="1:2" x14ac:dyDescent="0.2">
      <c r="A267" s="10" t="s">
        <v>558</v>
      </c>
      <c r="B267" s="14"/>
    </row>
    <row r="268" spans="1:2" x14ac:dyDescent="0.2">
      <c r="A268" s="10" t="s">
        <v>113</v>
      </c>
      <c r="B268" s="14"/>
    </row>
    <row r="269" spans="1:2" x14ac:dyDescent="0.2">
      <c r="A269" s="10" t="s">
        <v>560</v>
      </c>
      <c r="B269" s="14"/>
    </row>
    <row r="270" spans="1:2" x14ac:dyDescent="0.2">
      <c r="A270" s="12" t="s">
        <v>115</v>
      </c>
      <c r="B270" s="16"/>
    </row>
    <row r="271" spans="1:2" ht="15.75" x14ac:dyDescent="0.2">
      <c r="A271" s="323" t="s">
        <v>595</v>
      </c>
      <c r="B271" s="14"/>
    </row>
    <row r="272" spans="1:2" x14ac:dyDescent="0.2">
      <c r="A272" s="10" t="s">
        <v>110</v>
      </c>
      <c r="B272" s="27" t="s">
        <v>116</v>
      </c>
    </row>
    <row r="273" spans="1:2" x14ac:dyDescent="0.2">
      <c r="A273" s="10" t="s">
        <v>111</v>
      </c>
      <c r="B273" s="14"/>
    </row>
    <row r="274" spans="1:2" x14ac:dyDescent="0.2">
      <c r="A274" s="10" t="s">
        <v>558</v>
      </c>
      <c r="B274" s="14"/>
    </row>
    <row r="275" spans="1:2" x14ac:dyDescent="0.2">
      <c r="A275" s="10" t="s">
        <v>113</v>
      </c>
      <c r="B275" s="14"/>
    </row>
    <row r="276" spans="1:2" x14ac:dyDescent="0.2">
      <c r="A276" s="10" t="s">
        <v>560</v>
      </c>
      <c r="B276" s="14"/>
    </row>
    <row r="277" spans="1:2" x14ac:dyDescent="0.2">
      <c r="A277" s="10" t="s">
        <v>16</v>
      </c>
      <c r="B277" s="14"/>
    </row>
    <row r="278" spans="1:2" ht="15.75" x14ac:dyDescent="0.2">
      <c r="A278" s="324" t="s">
        <v>17</v>
      </c>
      <c r="B278" s="15"/>
    </row>
    <row r="279" spans="1:2" x14ac:dyDescent="0.2">
      <c r="A279" s="22" t="s">
        <v>110</v>
      </c>
      <c r="B279" s="27" t="s">
        <v>391</v>
      </c>
    </row>
    <row r="280" spans="1:2" x14ac:dyDescent="0.2">
      <c r="A280" s="10" t="s">
        <v>111</v>
      </c>
      <c r="B280" s="334"/>
    </row>
    <row r="281" spans="1:2" x14ac:dyDescent="0.2">
      <c r="A281" s="10" t="s">
        <v>558</v>
      </c>
      <c r="B281" s="334" t="s">
        <v>567</v>
      </c>
    </row>
    <row r="282" spans="1:2" x14ac:dyDescent="0.2">
      <c r="A282" s="10" t="s">
        <v>113</v>
      </c>
      <c r="B282" s="26" t="s">
        <v>568</v>
      </c>
    </row>
    <row r="283" spans="1:2" x14ac:dyDescent="0.2">
      <c r="A283" s="10" t="s">
        <v>560</v>
      </c>
      <c r="B283" s="14" t="s">
        <v>569</v>
      </c>
    </row>
    <row r="284" spans="1:2" x14ac:dyDescent="0.2">
      <c r="A284" s="10" t="s">
        <v>16</v>
      </c>
      <c r="B284" s="14"/>
    </row>
    <row r="285" spans="1:2" ht="15.75" x14ac:dyDescent="0.2">
      <c r="A285" s="330" t="s">
        <v>570</v>
      </c>
      <c r="B285" s="15"/>
    </row>
    <row r="286" spans="1:2" x14ac:dyDescent="0.2">
      <c r="A286" s="144" t="s">
        <v>3</v>
      </c>
      <c r="B286" s="14" t="s">
        <v>116</v>
      </c>
    </row>
    <row r="287" spans="1:2" x14ac:dyDescent="0.2">
      <c r="A287" s="144" t="s">
        <v>54</v>
      </c>
      <c r="B287" s="14"/>
    </row>
    <row r="288" spans="1:2" x14ac:dyDescent="0.2">
      <c r="A288" s="144" t="s">
        <v>571</v>
      </c>
      <c r="B288" s="14"/>
    </row>
    <row r="289" spans="1:2" x14ac:dyDescent="0.2">
      <c r="A289" s="144" t="s">
        <v>572</v>
      </c>
      <c r="B289" s="14"/>
    </row>
    <row r="290" spans="1:2" x14ac:dyDescent="0.2">
      <c r="A290" s="144" t="s">
        <v>51</v>
      </c>
      <c r="B290" s="14"/>
    </row>
    <row r="291" spans="1:2" x14ac:dyDescent="0.2">
      <c r="A291" s="145" t="s">
        <v>573</v>
      </c>
      <c r="B291" s="14"/>
    </row>
    <row r="292" spans="1:2" ht="15.75" x14ac:dyDescent="0.2">
      <c r="A292" s="336" t="s">
        <v>18</v>
      </c>
      <c r="B292" s="15"/>
    </row>
    <row r="293" spans="1:2" x14ac:dyDescent="0.2">
      <c r="A293" s="297" t="s">
        <v>3</v>
      </c>
      <c r="B293" s="14" t="s">
        <v>116</v>
      </c>
    </row>
    <row r="294" spans="1:2" x14ac:dyDescent="0.2">
      <c r="A294" s="297" t="s">
        <v>54</v>
      </c>
      <c r="B294" s="14"/>
    </row>
    <row r="295" spans="1:2" x14ac:dyDescent="0.2">
      <c r="A295" s="297" t="s">
        <v>571</v>
      </c>
      <c r="B295" s="14"/>
    </row>
    <row r="296" spans="1:2" x14ac:dyDescent="0.2">
      <c r="A296" s="297" t="s">
        <v>572</v>
      </c>
      <c r="B296" s="14"/>
    </row>
    <row r="297" spans="1:2" x14ac:dyDescent="0.2">
      <c r="A297" s="297" t="s">
        <v>51</v>
      </c>
      <c r="B297" s="14"/>
    </row>
    <row r="298" spans="1:2" x14ac:dyDescent="0.2">
      <c r="A298" s="10" t="s">
        <v>16</v>
      </c>
      <c r="B298" s="14"/>
    </row>
    <row r="299" spans="1:2" ht="15.75" x14ac:dyDescent="0.2">
      <c r="A299" s="324" t="s">
        <v>19</v>
      </c>
      <c r="B299" s="15"/>
    </row>
    <row r="300" spans="1:2" x14ac:dyDescent="0.2">
      <c r="A300" s="10" t="s">
        <v>110</v>
      </c>
      <c r="B300" s="14" t="s">
        <v>116</v>
      </c>
    </row>
    <row r="301" spans="1:2" x14ac:dyDescent="0.2">
      <c r="A301" s="10" t="s">
        <v>111</v>
      </c>
      <c r="B301" s="14"/>
    </row>
    <row r="302" spans="1:2" x14ac:dyDescent="0.2">
      <c r="A302" s="10" t="s">
        <v>558</v>
      </c>
      <c r="B302" s="26"/>
    </row>
    <row r="303" spans="1:2" x14ac:dyDescent="0.2">
      <c r="A303" s="10" t="s">
        <v>113</v>
      </c>
      <c r="B303" s="14"/>
    </row>
    <row r="304" spans="1:2" x14ac:dyDescent="0.2">
      <c r="A304" s="10" t="s">
        <v>560</v>
      </c>
      <c r="B304" s="14"/>
    </row>
    <row r="305" spans="1:2" x14ac:dyDescent="0.2">
      <c r="A305" s="12" t="s">
        <v>16</v>
      </c>
      <c r="B305" s="16"/>
    </row>
    <row r="306" spans="1:2" ht="15.75" x14ac:dyDescent="0.2">
      <c r="A306" s="336" t="s">
        <v>561</v>
      </c>
      <c r="B306" s="14"/>
    </row>
    <row r="307" spans="1:2" x14ac:dyDescent="0.2">
      <c r="A307" s="10" t="s">
        <v>110</v>
      </c>
      <c r="B307" s="14" t="s">
        <v>116</v>
      </c>
    </row>
    <row r="308" spans="1:2" x14ac:dyDescent="0.2">
      <c r="A308" s="10" t="s">
        <v>111</v>
      </c>
      <c r="B308" s="14"/>
    </row>
    <row r="309" spans="1:2" x14ac:dyDescent="0.2">
      <c r="A309" s="10" t="s">
        <v>558</v>
      </c>
      <c r="B309" s="14"/>
    </row>
    <row r="310" spans="1:2" x14ac:dyDescent="0.2">
      <c r="A310" s="10" t="s">
        <v>113</v>
      </c>
      <c r="B310" s="14"/>
    </row>
    <row r="311" spans="1:2" x14ac:dyDescent="0.2">
      <c r="A311" s="10" t="s">
        <v>560</v>
      </c>
      <c r="B311" s="14"/>
    </row>
    <row r="312" spans="1:2" ht="15.75" thickBot="1" x14ac:dyDescent="0.25">
      <c r="A312" s="17" t="s">
        <v>16</v>
      </c>
      <c r="B312" s="18"/>
    </row>
    <row r="313" spans="1:2" x14ac:dyDescent="0.2">
      <c r="A313" s="337"/>
      <c r="B313" s="14"/>
    </row>
    <row r="314" spans="1:2" x14ac:dyDescent="0.2">
      <c r="A314" s="338" t="s">
        <v>37</v>
      </c>
      <c r="B314" s="339"/>
    </row>
    <row r="315" spans="1:2" ht="15.75" x14ac:dyDescent="0.2">
      <c r="A315" s="325" t="s">
        <v>20</v>
      </c>
      <c r="B315" s="15"/>
    </row>
    <row r="316" spans="1:2" x14ac:dyDescent="0.2">
      <c r="A316" s="99" t="s">
        <v>110</v>
      </c>
      <c r="B316" s="14" t="s">
        <v>116</v>
      </c>
    </row>
    <row r="317" spans="1:2" x14ac:dyDescent="0.2">
      <c r="A317" s="99" t="s">
        <v>111</v>
      </c>
      <c r="B317" s="14"/>
    </row>
    <row r="318" spans="1:2" x14ac:dyDescent="0.2">
      <c r="A318" s="99" t="s">
        <v>558</v>
      </c>
      <c r="B318" s="14"/>
    </row>
    <row r="319" spans="1:2" x14ac:dyDescent="0.2">
      <c r="A319" s="99" t="s">
        <v>113</v>
      </c>
      <c r="B319" s="14"/>
    </row>
    <row r="320" spans="1:2" x14ac:dyDescent="0.2">
      <c r="A320" s="99" t="s">
        <v>560</v>
      </c>
      <c r="B320" s="14"/>
    </row>
    <row r="321" spans="1:2" x14ac:dyDescent="0.2">
      <c r="A321" s="99" t="s">
        <v>115</v>
      </c>
      <c r="B321" s="14"/>
    </row>
    <row r="322" spans="1:2" ht="15.75" x14ac:dyDescent="0.2">
      <c r="A322" s="325" t="s">
        <v>21</v>
      </c>
      <c r="B322" s="15"/>
    </row>
    <row r="323" spans="1:2" x14ac:dyDescent="0.2">
      <c r="A323" s="99" t="s">
        <v>110</v>
      </c>
      <c r="B323" s="14" t="s">
        <v>116</v>
      </c>
    </row>
    <row r="324" spans="1:2" x14ac:dyDescent="0.2">
      <c r="A324" s="99" t="s">
        <v>111</v>
      </c>
      <c r="B324" s="14"/>
    </row>
    <row r="325" spans="1:2" x14ac:dyDescent="0.2">
      <c r="A325" s="99" t="s">
        <v>558</v>
      </c>
      <c r="B325" s="14"/>
    </row>
    <row r="326" spans="1:2" x14ac:dyDescent="0.2">
      <c r="A326" s="99" t="s">
        <v>113</v>
      </c>
      <c r="B326" s="14"/>
    </row>
    <row r="327" spans="1:2" x14ac:dyDescent="0.2">
      <c r="A327" s="99" t="s">
        <v>560</v>
      </c>
      <c r="B327" s="14"/>
    </row>
    <row r="328" spans="1:2" x14ac:dyDescent="0.2">
      <c r="A328" s="99" t="s">
        <v>115</v>
      </c>
      <c r="B328" s="14"/>
    </row>
    <row r="329" spans="1:2" ht="15.75" x14ac:dyDescent="0.2">
      <c r="A329" s="325" t="s">
        <v>22</v>
      </c>
      <c r="B329" s="308"/>
    </row>
    <row r="330" spans="1:2" x14ac:dyDescent="0.2">
      <c r="A330" s="99" t="s">
        <v>110</v>
      </c>
      <c r="B330" s="116" t="s">
        <v>390</v>
      </c>
    </row>
    <row r="331" spans="1:2" x14ac:dyDescent="0.2">
      <c r="A331" s="99" t="s">
        <v>111</v>
      </c>
      <c r="B331" s="273"/>
    </row>
    <row r="332" spans="1:2" ht="45" x14ac:dyDescent="0.2">
      <c r="A332" s="99" t="s">
        <v>558</v>
      </c>
      <c r="B332" s="122" t="s">
        <v>574</v>
      </c>
    </row>
    <row r="333" spans="1:2" x14ac:dyDescent="0.2">
      <c r="A333" s="99" t="s">
        <v>113</v>
      </c>
      <c r="B333" s="55"/>
    </row>
    <row r="334" spans="1:2" x14ac:dyDescent="0.2">
      <c r="A334" s="99" t="s">
        <v>560</v>
      </c>
      <c r="B334" s="14" t="s">
        <v>575</v>
      </c>
    </row>
    <row r="335" spans="1:2" x14ac:dyDescent="0.2">
      <c r="A335" s="100" t="s">
        <v>115</v>
      </c>
      <c r="B335" s="16"/>
    </row>
    <row r="336" spans="1:2" x14ac:dyDescent="0.2">
      <c r="A336" s="340" t="s">
        <v>23</v>
      </c>
      <c r="B336" s="14"/>
    </row>
    <row r="337" spans="1:2" x14ac:dyDescent="0.2">
      <c r="A337" s="99" t="s">
        <v>110</v>
      </c>
      <c r="B337" s="27" t="s">
        <v>391</v>
      </c>
    </row>
    <row r="338" spans="1:2" x14ac:dyDescent="0.2">
      <c r="A338" s="99" t="s">
        <v>111</v>
      </c>
      <c r="B338" s="334"/>
    </row>
    <row r="339" spans="1:2" x14ac:dyDescent="0.2">
      <c r="A339" s="99" t="s">
        <v>558</v>
      </c>
      <c r="B339" s="334" t="s">
        <v>567</v>
      </c>
    </row>
    <row r="340" spans="1:2" x14ac:dyDescent="0.2">
      <c r="A340" s="99" t="s">
        <v>113</v>
      </c>
      <c r="B340" s="26" t="s">
        <v>568</v>
      </c>
    </row>
    <row r="341" spans="1:2" x14ac:dyDescent="0.2">
      <c r="A341" s="99" t="s">
        <v>560</v>
      </c>
      <c r="B341" s="14" t="s">
        <v>569</v>
      </c>
    </row>
    <row r="342" spans="1:2" x14ac:dyDescent="0.2">
      <c r="A342" s="100" t="s">
        <v>115</v>
      </c>
      <c r="B342" s="14"/>
    </row>
    <row r="343" spans="1:2" x14ac:dyDescent="0.2">
      <c r="A343" s="340" t="s">
        <v>24</v>
      </c>
      <c r="B343" s="15"/>
    </row>
    <row r="344" spans="1:2" x14ac:dyDescent="0.2">
      <c r="A344" s="99" t="s">
        <v>110</v>
      </c>
      <c r="B344" s="27" t="s">
        <v>391</v>
      </c>
    </row>
    <row r="345" spans="1:2" x14ac:dyDescent="0.2">
      <c r="A345" s="99" t="s">
        <v>111</v>
      </c>
      <c r="B345" s="14"/>
    </row>
    <row r="346" spans="1:2" x14ac:dyDescent="0.2">
      <c r="A346" s="99" t="s">
        <v>558</v>
      </c>
      <c r="B346" s="334" t="s">
        <v>567</v>
      </c>
    </row>
    <row r="347" spans="1:2" x14ac:dyDescent="0.2">
      <c r="A347" s="99" t="s">
        <v>113</v>
      </c>
      <c r="B347" s="26" t="s">
        <v>568</v>
      </c>
    </row>
    <row r="348" spans="1:2" x14ac:dyDescent="0.2">
      <c r="A348" s="99" t="s">
        <v>560</v>
      </c>
      <c r="B348" s="14" t="s">
        <v>569</v>
      </c>
    </row>
    <row r="349" spans="1:2" x14ac:dyDescent="0.2">
      <c r="A349" s="100" t="s">
        <v>115</v>
      </c>
      <c r="B349" s="14"/>
    </row>
    <row r="350" spans="1:2" x14ac:dyDescent="0.2">
      <c r="A350" s="340" t="s">
        <v>25</v>
      </c>
      <c r="B350" s="15"/>
    </row>
    <row r="351" spans="1:2" x14ac:dyDescent="0.2">
      <c r="A351" s="99" t="s">
        <v>110</v>
      </c>
      <c r="B351" s="27" t="s">
        <v>391</v>
      </c>
    </row>
    <row r="352" spans="1:2" x14ac:dyDescent="0.2">
      <c r="A352" s="99" t="s">
        <v>111</v>
      </c>
      <c r="B352" s="14" t="s">
        <v>542</v>
      </c>
    </row>
    <row r="353" spans="1:2" x14ac:dyDescent="0.2">
      <c r="A353" s="99" t="s">
        <v>558</v>
      </c>
      <c r="B353" s="334" t="s">
        <v>567</v>
      </c>
    </row>
    <row r="354" spans="1:2" x14ac:dyDescent="0.2">
      <c r="A354" s="99" t="s">
        <v>113</v>
      </c>
      <c r="B354" s="26" t="s">
        <v>568</v>
      </c>
    </row>
    <row r="355" spans="1:2" x14ac:dyDescent="0.2">
      <c r="A355" s="99" t="s">
        <v>560</v>
      </c>
      <c r="B355" s="14" t="s">
        <v>569</v>
      </c>
    </row>
    <row r="356" spans="1:2" x14ac:dyDescent="0.2">
      <c r="A356" s="100" t="s">
        <v>115</v>
      </c>
      <c r="B356" s="14"/>
    </row>
    <row r="357" spans="1:2" x14ac:dyDescent="0.2">
      <c r="A357" s="325" t="s">
        <v>26</v>
      </c>
      <c r="B357" s="15"/>
    </row>
    <row r="358" spans="1:2" x14ac:dyDescent="0.2">
      <c r="A358" s="99" t="s">
        <v>110</v>
      </c>
      <c r="B358" s="116" t="s">
        <v>389</v>
      </c>
    </row>
    <row r="359" spans="1:2" x14ac:dyDescent="0.2">
      <c r="A359" s="99" t="s">
        <v>111</v>
      </c>
      <c r="B359" s="14"/>
    </row>
    <row r="360" spans="1:2" x14ac:dyDescent="0.2">
      <c r="A360" s="99" t="s">
        <v>558</v>
      </c>
      <c r="B360" s="14" t="s">
        <v>576</v>
      </c>
    </row>
    <row r="361" spans="1:2" x14ac:dyDescent="0.2">
      <c r="A361" s="99" t="s">
        <v>113</v>
      </c>
      <c r="B361" s="14"/>
    </row>
    <row r="362" spans="1:2" x14ac:dyDescent="0.2">
      <c r="A362" s="99" t="s">
        <v>560</v>
      </c>
      <c r="B362" s="14" t="s">
        <v>577</v>
      </c>
    </row>
    <row r="363" spans="1:2" ht="23.25" customHeight="1" x14ac:dyDescent="0.2">
      <c r="A363" s="99"/>
      <c r="B363" s="14"/>
    </row>
    <row r="364" spans="1:2" x14ac:dyDescent="0.2">
      <c r="A364" s="325" t="s">
        <v>27</v>
      </c>
      <c r="B364" s="15"/>
    </row>
    <row r="365" spans="1:2" x14ac:dyDescent="0.2">
      <c r="A365" s="99" t="s">
        <v>110</v>
      </c>
      <c r="B365" s="116" t="s">
        <v>389</v>
      </c>
    </row>
    <row r="366" spans="1:2" x14ac:dyDescent="0.2">
      <c r="A366" s="99" t="s">
        <v>111</v>
      </c>
      <c r="B366" s="14" t="s">
        <v>578</v>
      </c>
    </row>
    <row r="367" spans="1:2" ht="30.15" x14ac:dyDescent="0.2">
      <c r="A367" s="99" t="s">
        <v>558</v>
      </c>
      <c r="B367" s="26" t="s">
        <v>596</v>
      </c>
    </row>
    <row r="368" spans="1:2" x14ac:dyDescent="0.2">
      <c r="A368" s="99" t="s">
        <v>113</v>
      </c>
      <c r="B368" s="14" t="s">
        <v>539</v>
      </c>
    </row>
    <row r="369" spans="1:2" x14ac:dyDescent="0.2">
      <c r="A369" s="99" t="s">
        <v>560</v>
      </c>
      <c r="B369" s="14" t="s">
        <v>579</v>
      </c>
    </row>
    <row r="370" spans="1:2" x14ac:dyDescent="0.2">
      <c r="A370" s="99" t="s">
        <v>16</v>
      </c>
      <c r="B370" s="14"/>
    </row>
    <row r="371" spans="1:2" x14ac:dyDescent="0.2">
      <c r="A371" s="325" t="s">
        <v>28</v>
      </c>
      <c r="B371" s="15"/>
    </row>
    <row r="372" spans="1:2" x14ac:dyDescent="0.2">
      <c r="A372" s="99" t="s">
        <v>110</v>
      </c>
      <c r="B372" s="27" t="s">
        <v>376</v>
      </c>
    </row>
    <row r="373" spans="1:2" x14ac:dyDescent="0.2">
      <c r="A373" s="99" t="s">
        <v>111</v>
      </c>
      <c r="B373" s="341" t="s">
        <v>578</v>
      </c>
    </row>
    <row r="374" spans="1:2" ht="43.2" x14ac:dyDescent="0.2">
      <c r="A374" s="99" t="s">
        <v>558</v>
      </c>
      <c r="B374" s="341" t="s">
        <v>580</v>
      </c>
    </row>
    <row r="375" spans="1:2" x14ac:dyDescent="0.2">
      <c r="A375" s="99" t="s">
        <v>113</v>
      </c>
      <c r="B375" s="14" t="s">
        <v>539</v>
      </c>
    </row>
    <row r="376" spans="1:2" x14ac:dyDescent="0.2">
      <c r="A376" s="99" t="s">
        <v>560</v>
      </c>
      <c r="B376" s="14" t="s">
        <v>581</v>
      </c>
    </row>
    <row r="377" spans="1:2" x14ac:dyDescent="0.2">
      <c r="A377" s="100" t="s">
        <v>16</v>
      </c>
      <c r="B377" s="14" t="s">
        <v>555</v>
      </c>
    </row>
    <row r="378" spans="1:2" x14ac:dyDescent="0.2">
      <c r="A378" s="340" t="s">
        <v>29</v>
      </c>
      <c r="B378" s="15"/>
    </row>
    <row r="379" spans="1:2" x14ac:dyDescent="0.2">
      <c r="A379" s="99" t="s">
        <v>30</v>
      </c>
      <c r="B379" s="27" t="s">
        <v>389</v>
      </c>
    </row>
    <row r="380" spans="1:2" x14ac:dyDescent="0.2">
      <c r="A380" s="99" t="s">
        <v>111</v>
      </c>
      <c r="B380" s="14"/>
    </row>
    <row r="381" spans="1:2" ht="100.8" x14ac:dyDescent="0.2">
      <c r="A381" s="99" t="s">
        <v>558</v>
      </c>
      <c r="B381" s="341" t="s">
        <v>582</v>
      </c>
    </row>
    <row r="382" spans="1:2" x14ac:dyDescent="0.2">
      <c r="A382" s="99" t="s">
        <v>113</v>
      </c>
      <c r="B382" s="26" t="s">
        <v>539</v>
      </c>
    </row>
    <row r="383" spans="1:2" x14ac:dyDescent="0.2">
      <c r="A383" s="99" t="s">
        <v>560</v>
      </c>
      <c r="B383" s="14"/>
    </row>
    <row r="384" spans="1:2" x14ac:dyDescent="0.2">
      <c r="A384" s="100" t="s">
        <v>16</v>
      </c>
      <c r="B384" s="14" t="s">
        <v>555</v>
      </c>
    </row>
    <row r="385" spans="1:2" x14ac:dyDescent="0.2">
      <c r="A385" s="340" t="s">
        <v>31</v>
      </c>
      <c r="B385" s="15"/>
    </row>
    <row r="386" spans="1:2" x14ac:dyDescent="0.2">
      <c r="A386" s="99" t="s">
        <v>30</v>
      </c>
      <c r="B386" s="14" t="s">
        <v>391</v>
      </c>
    </row>
    <row r="387" spans="1:2" x14ac:dyDescent="0.2">
      <c r="A387" s="99" t="s">
        <v>111</v>
      </c>
      <c r="B387" s="14" t="s">
        <v>578</v>
      </c>
    </row>
    <row r="388" spans="1:2" ht="86.4" x14ac:dyDescent="0.2">
      <c r="A388" s="99" t="s">
        <v>558</v>
      </c>
      <c r="B388" s="341" t="s">
        <v>583</v>
      </c>
    </row>
    <row r="389" spans="1:2" ht="30.15" x14ac:dyDescent="0.2">
      <c r="A389" s="99" t="s">
        <v>113</v>
      </c>
      <c r="B389" s="26" t="s">
        <v>584</v>
      </c>
    </row>
    <row r="390" spans="1:2" ht="30.15" x14ac:dyDescent="0.2">
      <c r="A390" s="99" t="s">
        <v>560</v>
      </c>
      <c r="B390" s="26" t="s">
        <v>585</v>
      </c>
    </row>
    <row r="391" spans="1:2" x14ac:dyDescent="0.2">
      <c r="A391" s="100" t="s">
        <v>16</v>
      </c>
      <c r="B391" s="14" t="s">
        <v>555</v>
      </c>
    </row>
    <row r="392" spans="1:2" x14ac:dyDescent="0.2">
      <c r="A392" s="340" t="s">
        <v>32</v>
      </c>
      <c r="B392" s="15"/>
    </row>
    <row r="393" spans="1:2" x14ac:dyDescent="0.2">
      <c r="A393" s="99" t="s">
        <v>30</v>
      </c>
      <c r="B393" s="14" t="s">
        <v>116</v>
      </c>
    </row>
    <row r="394" spans="1:2" x14ac:dyDescent="0.2">
      <c r="A394" s="99" t="s">
        <v>111</v>
      </c>
      <c r="B394" s="14"/>
    </row>
    <row r="395" spans="1:2" x14ac:dyDescent="0.2">
      <c r="A395" s="99" t="s">
        <v>558</v>
      </c>
      <c r="B395" s="14"/>
    </row>
    <row r="396" spans="1:2" x14ac:dyDescent="0.2">
      <c r="A396" s="99" t="s">
        <v>113</v>
      </c>
      <c r="B396" s="14"/>
    </row>
    <row r="397" spans="1:2" x14ac:dyDescent="0.2">
      <c r="A397" s="99" t="s">
        <v>560</v>
      </c>
      <c r="B397" s="14"/>
    </row>
    <row r="398" spans="1:2" x14ac:dyDescent="0.2">
      <c r="A398" s="100" t="s">
        <v>16</v>
      </c>
      <c r="B398" s="14"/>
    </row>
    <row r="399" spans="1:2" x14ac:dyDescent="0.2">
      <c r="A399" s="340" t="s">
        <v>33</v>
      </c>
      <c r="B399" s="15"/>
    </row>
    <row r="400" spans="1:2" x14ac:dyDescent="0.2">
      <c r="A400" s="99" t="s">
        <v>30</v>
      </c>
      <c r="B400" s="14" t="s">
        <v>116</v>
      </c>
    </row>
    <row r="401" spans="1:2" x14ac:dyDescent="0.2">
      <c r="A401" s="99" t="s">
        <v>111</v>
      </c>
      <c r="B401" s="14"/>
    </row>
    <row r="402" spans="1:2" x14ac:dyDescent="0.2">
      <c r="A402" s="99" t="s">
        <v>558</v>
      </c>
      <c r="B402" s="14"/>
    </row>
    <row r="403" spans="1:2" x14ac:dyDescent="0.2">
      <c r="A403" s="99" t="s">
        <v>113</v>
      </c>
      <c r="B403" s="14"/>
    </row>
    <row r="404" spans="1:2" x14ac:dyDescent="0.2">
      <c r="A404" s="99" t="s">
        <v>560</v>
      </c>
      <c r="B404" s="14"/>
    </row>
    <row r="405" spans="1:2" x14ac:dyDescent="0.2">
      <c r="A405" s="100" t="s">
        <v>16</v>
      </c>
      <c r="B405" s="16"/>
    </row>
    <row r="406" spans="1:2" x14ac:dyDescent="0.2">
      <c r="A406" s="340" t="s">
        <v>34</v>
      </c>
      <c r="B406" s="15"/>
    </row>
    <row r="407" spans="1:2" x14ac:dyDescent="0.2">
      <c r="A407" s="99" t="s">
        <v>30</v>
      </c>
      <c r="B407" s="14" t="s">
        <v>391</v>
      </c>
    </row>
    <row r="408" spans="1:2" x14ac:dyDescent="0.2">
      <c r="A408" s="99" t="s">
        <v>111</v>
      </c>
      <c r="B408" s="14" t="s">
        <v>578</v>
      </c>
    </row>
    <row r="409" spans="1:2" ht="86.4" x14ac:dyDescent="0.2">
      <c r="A409" s="99" t="s">
        <v>558</v>
      </c>
      <c r="B409" s="341" t="s">
        <v>586</v>
      </c>
    </row>
    <row r="410" spans="1:2" x14ac:dyDescent="0.2">
      <c r="A410" s="99" t="s">
        <v>113</v>
      </c>
      <c r="B410" s="14" t="s">
        <v>587</v>
      </c>
    </row>
    <row r="411" spans="1:2" x14ac:dyDescent="0.2">
      <c r="A411" s="99" t="s">
        <v>560</v>
      </c>
      <c r="B411" s="14"/>
    </row>
    <row r="412" spans="1:2" x14ac:dyDescent="0.2">
      <c r="A412" s="100" t="s">
        <v>16</v>
      </c>
      <c r="B412" s="14" t="s">
        <v>555</v>
      </c>
    </row>
    <row r="413" spans="1:2" x14ac:dyDescent="0.2">
      <c r="A413" s="340" t="s">
        <v>35</v>
      </c>
      <c r="B413" s="15"/>
    </row>
    <row r="414" spans="1:2" x14ac:dyDescent="0.2">
      <c r="A414" s="99" t="s">
        <v>110</v>
      </c>
      <c r="B414" s="14" t="s">
        <v>116</v>
      </c>
    </row>
    <row r="415" spans="1:2" x14ac:dyDescent="0.2">
      <c r="A415" s="99" t="s">
        <v>111</v>
      </c>
      <c r="B415" s="14"/>
    </row>
    <row r="416" spans="1:2" x14ac:dyDescent="0.2">
      <c r="A416" s="99" t="s">
        <v>558</v>
      </c>
      <c r="B416" s="14"/>
    </row>
    <row r="417" spans="1:2" x14ac:dyDescent="0.2">
      <c r="A417" s="99" t="s">
        <v>113</v>
      </c>
      <c r="B417" s="14"/>
    </row>
    <row r="418" spans="1:2" x14ac:dyDescent="0.2">
      <c r="A418" s="99" t="s">
        <v>560</v>
      </c>
      <c r="B418" s="14"/>
    </row>
    <row r="419" spans="1:2" ht="15.75" thickBot="1" x14ac:dyDescent="0.25">
      <c r="A419" s="276" t="s">
        <v>115</v>
      </c>
      <c r="B419" s="18"/>
    </row>
  </sheetData>
  <pageMargins left="0.75" right="0.75" top="1" bottom="1" header="0.5" footer="0.5"/>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T31"/>
  <sheetViews>
    <sheetView topLeftCell="A15" zoomScale="80" zoomScaleNormal="80" workbookViewId="0">
      <selection activeCell="D34" sqref="D34"/>
    </sheetView>
  </sheetViews>
  <sheetFormatPr defaultColWidth="9.109375" defaultRowHeight="12.45" x14ac:dyDescent="0.2"/>
  <cols>
    <col min="1" max="1" width="9.109375" style="64"/>
    <col min="2" max="2" width="3.6640625" style="64" customWidth="1"/>
    <col min="3" max="3" width="17.88671875" style="64" customWidth="1"/>
    <col min="4" max="4" width="30.6640625" style="64" customWidth="1"/>
    <col min="5" max="5" width="9.109375" style="75"/>
    <col min="6" max="6" width="40.6640625" style="64" customWidth="1"/>
    <col min="7" max="7" width="21.33203125" style="64" customWidth="1"/>
    <col min="8" max="8" width="15.5546875" style="67" customWidth="1"/>
    <col min="9" max="9" width="60.109375" style="64" customWidth="1"/>
    <col min="10" max="16384" width="9.109375" style="64"/>
  </cols>
  <sheetData>
    <row r="3" spans="3:17" ht="18" x14ac:dyDescent="0.25">
      <c r="D3" s="65" t="s">
        <v>147</v>
      </c>
      <c r="E3" s="66"/>
    </row>
    <row r="6" spans="3:17" ht="12.8" x14ac:dyDescent="0.2">
      <c r="C6" s="68" t="s">
        <v>149</v>
      </c>
      <c r="D6" s="68" t="s">
        <v>150</v>
      </c>
      <c r="E6" s="69" t="s">
        <v>151</v>
      </c>
      <c r="F6" s="68" t="s">
        <v>152</v>
      </c>
      <c r="G6" s="68" t="s">
        <v>153</v>
      </c>
      <c r="H6" s="70" t="s">
        <v>154</v>
      </c>
      <c r="I6" s="68" t="s">
        <v>155</v>
      </c>
    </row>
    <row r="7" spans="3:17" ht="12.8" x14ac:dyDescent="0.2">
      <c r="C7" s="71"/>
      <c r="D7" s="71"/>
      <c r="E7" s="72"/>
      <c r="F7" s="71"/>
      <c r="G7" s="71"/>
      <c r="H7" s="73"/>
      <c r="I7" s="74"/>
    </row>
    <row r="8" spans="3:17" ht="25.55" x14ac:dyDescent="0.2">
      <c r="C8" s="74" t="s">
        <v>210</v>
      </c>
      <c r="D8" s="74" t="s">
        <v>221</v>
      </c>
      <c r="E8" s="72">
        <v>2009</v>
      </c>
      <c r="F8" s="74" t="s">
        <v>159</v>
      </c>
      <c r="G8" s="64" t="s">
        <v>160</v>
      </c>
    </row>
    <row r="9" spans="3:17" ht="38.299999999999997" customHeight="1" x14ac:dyDescent="0.2">
      <c r="C9" s="64" t="s">
        <v>601</v>
      </c>
      <c r="D9" s="64" t="s">
        <v>161</v>
      </c>
      <c r="E9" s="75">
        <v>2012</v>
      </c>
      <c r="F9" s="64" t="s">
        <v>162</v>
      </c>
      <c r="G9" s="64" t="s">
        <v>163</v>
      </c>
      <c r="I9" s="62" t="s">
        <v>191</v>
      </c>
    </row>
    <row r="10" spans="3:17" ht="38.299999999999997" x14ac:dyDescent="0.2">
      <c r="C10" s="64" t="s">
        <v>38</v>
      </c>
      <c r="D10" s="64" t="s">
        <v>205</v>
      </c>
      <c r="E10" s="75">
        <v>2000</v>
      </c>
      <c r="F10" s="62" t="s">
        <v>165</v>
      </c>
      <c r="G10" s="64" t="s">
        <v>164</v>
      </c>
      <c r="H10" s="67" t="s">
        <v>166</v>
      </c>
      <c r="Q10" s="76"/>
    </row>
    <row r="11" spans="3:17" ht="24.9" x14ac:dyDescent="0.2">
      <c r="D11" s="64" t="s">
        <v>167</v>
      </c>
      <c r="E11" s="75">
        <v>2004</v>
      </c>
      <c r="F11" s="62" t="s">
        <v>168</v>
      </c>
      <c r="G11" s="64" t="s">
        <v>169</v>
      </c>
      <c r="I11" s="81" t="s">
        <v>192</v>
      </c>
    </row>
    <row r="12" spans="3:17" ht="24.9" x14ac:dyDescent="0.2">
      <c r="C12" s="64" t="s">
        <v>38</v>
      </c>
      <c r="D12" s="64" t="s">
        <v>170</v>
      </c>
      <c r="E12" s="75">
        <v>2003</v>
      </c>
      <c r="F12" s="64" t="s">
        <v>171</v>
      </c>
      <c r="G12" s="64" t="s">
        <v>172</v>
      </c>
      <c r="H12" s="67" t="s">
        <v>173</v>
      </c>
    </row>
    <row r="13" spans="3:17" ht="24.9" x14ac:dyDescent="0.2">
      <c r="D13" s="64" t="s">
        <v>174</v>
      </c>
      <c r="E13" s="75">
        <v>2007</v>
      </c>
      <c r="F13" s="64" t="s">
        <v>175</v>
      </c>
      <c r="G13" s="64" t="s">
        <v>174</v>
      </c>
      <c r="H13" s="67" t="s">
        <v>176</v>
      </c>
      <c r="I13" s="81" t="s">
        <v>193</v>
      </c>
    </row>
    <row r="14" spans="3:17" ht="24.9" x14ac:dyDescent="0.2">
      <c r="D14" s="74" t="s">
        <v>177</v>
      </c>
      <c r="E14" s="72">
        <v>2012</v>
      </c>
      <c r="F14" s="80" t="s">
        <v>180</v>
      </c>
      <c r="G14" s="74" t="s">
        <v>179</v>
      </c>
      <c r="H14" s="67" t="s">
        <v>178</v>
      </c>
    </row>
    <row r="15" spans="3:17" ht="24.9" x14ac:dyDescent="0.2">
      <c r="D15" s="74" t="s">
        <v>197</v>
      </c>
      <c r="E15" s="72">
        <v>2007</v>
      </c>
      <c r="F15" s="62" t="s">
        <v>198</v>
      </c>
      <c r="G15" s="74" t="s">
        <v>197</v>
      </c>
      <c r="H15" s="67" t="s">
        <v>199</v>
      </c>
    </row>
    <row r="16" spans="3:17" ht="24.9" x14ac:dyDescent="0.2">
      <c r="C16" s="74" t="s">
        <v>210</v>
      </c>
      <c r="D16" s="74" t="s">
        <v>206</v>
      </c>
      <c r="E16" s="72">
        <v>2005</v>
      </c>
      <c r="F16" s="62" t="s">
        <v>207</v>
      </c>
      <c r="G16" s="74" t="s">
        <v>208</v>
      </c>
    </row>
    <row r="17" spans="1:20" ht="24.9" x14ac:dyDescent="0.2">
      <c r="C17" s="74" t="s">
        <v>210</v>
      </c>
      <c r="D17" s="74" t="s">
        <v>209</v>
      </c>
      <c r="E17" s="72">
        <v>1996</v>
      </c>
      <c r="F17" s="82" t="s">
        <v>211</v>
      </c>
      <c r="G17" s="74" t="s">
        <v>212</v>
      </c>
    </row>
    <row r="18" spans="1:20" ht="24.9" x14ac:dyDescent="0.2">
      <c r="C18" s="74" t="s">
        <v>38</v>
      </c>
      <c r="D18" s="74" t="s">
        <v>194</v>
      </c>
      <c r="E18" s="72">
        <v>2011</v>
      </c>
      <c r="F18" s="80" t="s">
        <v>195</v>
      </c>
      <c r="G18" s="74" t="s">
        <v>196</v>
      </c>
    </row>
    <row r="19" spans="1:20" x14ac:dyDescent="0.2">
      <c r="C19" s="74" t="s">
        <v>190</v>
      </c>
      <c r="D19" s="74" t="s">
        <v>156</v>
      </c>
      <c r="E19" s="72">
        <v>2011</v>
      </c>
      <c r="F19" s="80" t="s">
        <v>157</v>
      </c>
      <c r="G19" s="74" t="s">
        <v>156</v>
      </c>
    </row>
    <row r="20" spans="1:20" ht="24.9" x14ac:dyDescent="0.2">
      <c r="C20" s="64" t="s">
        <v>132</v>
      </c>
      <c r="D20" s="64" t="s">
        <v>156</v>
      </c>
      <c r="E20" s="75" t="s">
        <v>181</v>
      </c>
      <c r="F20" s="64" t="s">
        <v>183</v>
      </c>
      <c r="G20" s="64" t="s">
        <v>156</v>
      </c>
      <c r="H20" s="67" t="s">
        <v>182</v>
      </c>
    </row>
    <row r="21" spans="1:20" ht="24.9" x14ac:dyDescent="0.2">
      <c r="C21" s="64" t="s">
        <v>189</v>
      </c>
      <c r="D21" s="64" t="s">
        <v>186</v>
      </c>
      <c r="E21" s="75">
        <v>2013</v>
      </c>
      <c r="F21" s="64" t="s">
        <v>187</v>
      </c>
      <c r="G21" s="64" t="s">
        <v>188</v>
      </c>
    </row>
    <row r="22" spans="1:20" x14ac:dyDescent="0.2">
      <c r="C22" s="74"/>
    </row>
    <row r="23" spans="1:20" s="74" customFormat="1" ht="37.35" x14ac:dyDescent="0.3">
      <c r="C23" s="108" t="s">
        <v>136</v>
      </c>
      <c r="D23" s="74" t="s">
        <v>232</v>
      </c>
      <c r="E23" s="72">
        <v>2011</v>
      </c>
      <c r="F23" s="71" t="s">
        <v>230</v>
      </c>
      <c r="G23" s="74" t="s">
        <v>231</v>
      </c>
      <c r="H23" s="73"/>
    </row>
    <row r="24" spans="1:20" x14ac:dyDescent="0.2">
      <c r="A24" s="86"/>
      <c r="B24" s="86"/>
      <c r="C24" s="86"/>
      <c r="D24" s="87" t="s">
        <v>250</v>
      </c>
      <c r="E24" s="88"/>
      <c r="F24" s="86"/>
      <c r="G24" s="86"/>
      <c r="H24" s="89"/>
      <c r="I24" s="86"/>
      <c r="J24" s="86"/>
      <c r="K24" s="86"/>
      <c r="L24" s="86"/>
      <c r="M24" s="86"/>
      <c r="N24" s="86"/>
      <c r="O24" s="86"/>
      <c r="P24" s="86"/>
      <c r="Q24" s="86"/>
      <c r="R24" s="86"/>
      <c r="S24" s="86"/>
      <c r="T24" s="86"/>
    </row>
    <row r="25" spans="1:20" ht="37.35" x14ac:dyDescent="0.2">
      <c r="A25" s="86"/>
      <c r="B25" s="86"/>
      <c r="C25" s="83" t="s">
        <v>38</v>
      </c>
      <c r="D25" s="84" t="s">
        <v>256</v>
      </c>
      <c r="E25" s="85"/>
      <c r="F25" s="64" t="s">
        <v>258</v>
      </c>
      <c r="G25" s="84"/>
      <c r="H25" s="117" t="s">
        <v>257</v>
      </c>
      <c r="I25" s="84"/>
      <c r="J25" s="86"/>
      <c r="K25" s="86"/>
      <c r="L25" s="86"/>
      <c r="M25" s="86"/>
      <c r="N25" s="86"/>
      <c r="O25" s="86"/>
      <c r="P25" s="86"/>
      <c r="Q25" s="86"/>
      <c r="R25" s="86"/>
      <c r="S25" s="86"/>
      <c r="T25" s="86"/>
    </row>
    <row r="26" spans="1:20" ht="37.35" x14ac:dyDescent="0.2">
      <c r="A26" s="86"/>
      <c r="B26" s="86"/>
      <c r="C26" s="84" t="s">
        <v>38</v>
      </c>
      <c r="D26" s="84" t="s">
        <v>261</v>
      </c>
      <c r="E26" s="85">
        <v>2010</v>
      </c>
      <c r="F26" s="84" t="s">
        <v>260</v>
      </c>
      <c r="G26" s="84"/>
      <c r="H26" s="118" t="s">
        <v>262</v>
      </c>
      <c r="I26" s="84"/>
      <c r="J26" s="86"/>
      <c r="K26" s="86"/>
      <c r="L26" s="86"/>
      <c r="M26" s="86"/>
      <c r="N26" s="86"/>
      <c r="O26" s="86"/>
      <c r="P26" s="86"/>
      <c r="Q26" s="86"/>
      <c r="R26" s="86"/>
      <c r="S26" s="86"/>
      <c r="T26" s="86"/>
    </row>
    <row r="27" spans="1:20" ht="37.35" x14ac:dyDescent="0.2">
      <c r="A27" s="86"/>
      <c r="B27" s="86"/>
      <c r="C27" s="84" t="s">
        <v>266</v>
      </c>
      <c r="D27" s="84" t="s">
        <v>265</v>
      </c>
      <c r="E27" s="85">
        <v>2011</v>
      </c>
      <c r="F27" s="84" t="s">
        <v>269</v>
      </c>
      <c r="G27" s="84" t="s">
        <v>268</v>
      </c>
      <c r="H27" s="118" t="s">
        <v>267</v>
      </c>
      <c r="I27" s="84"/>
      <c r="J27" s="86"/>
      <c r="K27" s="86"/>
      <c r="L27" s="86"/>
      <c r="M27" s="86"/>
      <c r="N27" s="86"/>
      <c r="O27" s="86"/>
      <c r="P27" s="86"/>
      <c r="Q27" s="86"/>
      <c r="R27" s="86"/>
      <c r="S27" s="86"/>
      <c r="T27" s="86"/>
    </row>
    <row r="28" spans="1:20" x14ac:dyDescent="0.2">
      <c r="A28" s="86"/>
      <c r="B28" s="86"/>
      <c r="C28" s="84"/>
      <c r="D28" s="84" t="s">
        <v>307</v>
      </c>
      <c r="E28" s="85"/>
      <c r="F28" s="84" t="s">
        <v>308</v>
      </c>
      <c r="G28" s="84"/>
      <c r="H28" s="118" t="s">
        <v>306</v>
      </c>
      <c r="I28" s="84"/>
      <c r="J28" s="86"/>
      <c r="K28" s="86"/>
      <c r="L28" s="86"/>
      <c r="M28" s="86"/>
      <c r="N28" s="86"/>
      <c r="O28" s="86"/>
      <c r="P28" s="86"/>
      <c r="Q28" s="86"/>
      <c r="R28" s="86"/>
      <c r="S28" s="86"/>
      <c r="T28" s="86"/>
    </row>
    <row r="29" spans="1:20" ht="24.9" x14ac:dyDescent="0.2">
      <c r="C29" s="77"/>
      <c r="D29" s="77" t="s">
        <v>444</v>
      </c>
      <c r="E29" s="78"/>
      <c r="F29" s="77"/>
      <c r="G29" s="77"/>
      <c r="H29" s="79" t="s">
        <v>443</v>
      </c>
      <c r="I29" s="77"/>
    </row>
    <row r="30" spans="1:20" x14ac:dyDescent="0.2">
      <c r="C30" s="77"/>
      <c r="D30" s="64" t="s">
        <v>158</v>
      </c>
    </row>
    <row r="31" spans="1:20" ht="24.9" x14ac:dyDescent="0.2">
      <c r="C31" s="64" t="s">
        <v>469</v>
      </c>
      <c r="D31" s="64" t="s">
        <v>472</v>
      </c>
      <c r="E31" s="75">
        <v>2012</v>
      </c>
      <c r="F31" s="64" t="s">
        <v>470</v>
      </c>
      <c r="H31" s="67" t="s">
        <v>471</v>
      </c>
    </row>
  </sheetData>
  <hyperlinks>
    <hyperlink ref="H25" r:id="rId1"/>
    <hyperlink ref="H26" r:id="rId2"/>
    <hyperlink ref="H27" r:id="rId3"/>
    <hyperlink ref="H28" r:id="rId4"/>
  </hyperlinks>
  <pageMargins left="0.7" right="0.7" top="0.75" bottom="0.75" header="0.3" footer="0.3"/>
  <pageSetup paperSize="9" orientation="portrait" r:id="rId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9"/>
  <sheetViews>
    <sheetView zoomScale="70" zoomScaleNormal="70" workbookViewId="0">
      <selection activeCell="B42" sqref="B42"/>
    </sheetView>
  </sheetViews>
  <sheetFormatPr defaultColWidth="8" defaultRowHeight="15.05" x14ac:dyDescent="0.3"/>
  <cols>
    <col min="1" max="1" width="30.6640625" style="197" customWidth="1"/>
    <col min="2" max="2" width="164.6640625" style="185" customWidth="1"/>
    <col min="3" max="16384" width="8" style="186"/>
  </cols>
  <sheetData>
    <row r="1" spans="1:2" ht="60.25" x14ac:dyDescent="0.3">
      <c r="A1" s="184" t="s">
        <v>392</v>
      </c>
      <c r="B1" s="185" t="s">
        <v>393</v>
      </c>
    </row>
    <row r="2" spans="1:2" x14ac:dyDescent="0.3">
      <c r="A2" s="187" t="s">
        <v>0</v>
      </c>
      <c r="B2" s="185" t="s">
        <v>394</v>
      </c>
    </row>
    <row r="3" spans="1:2" x14ac:dyDescent="0.3">
      <c r="A3" s="184"/>
    </row>
    <row r="4" spans="1:2" ht="15.75" thickBot="1" x14ac:dyDescent="0.35">
      <c r="A4" s="184" t="s">
        <v>109</v>
      </c>
    </row>
    <row r="5" spans="1:2" x14ac:dyDescent="0.3">
      <c r="A5" s="188" t="s">
        <v>395</v>
      </c>
      <c r="B5" s="189"/>
    </row>
    <row r="6" spans="1:2" ht="45.2" x14ac:dyDescent="0.3">
      <c r="A6" s="190" t="s">
        <v>9</v>
      </c>
      <c r="B6" s="191" t="s">
        <v>396</v>
      </c>
    </row>
    <row r="7" spans="1:2" ht="45.2" x14ac:dyDescent="0.3">
      <c r="A7" s="190" t="s">
        <v>10</v>
      </c>
      <c r="B7" s="191" t="s">
        <v>397</v>
      </c>
    </row>
    <row r="8" spans="1:2" ht="90.35" x14ac:dyDescent="0.3">
      <c r="A8" s="190" t="s">
        <v>11</v>
      </c>
      <c r="B8" s="191" t="s">
        <v>398</v>
      </c>
    </row>
    <row r="9" spans="1:2" ht="45.2" x14ac:dyDescent="0.3">
      <c r="A9" s="190" t="s">
        <v>12</v>
      </c>
      <c r="B9" s="191" t="s">
        <v>399</v>
      </c>
    </row>
    <row r="10" spans="1:2" ht="90.35" x14ac:dyDescent="0.3">
      <c r="A10" s="190" t="s">
        <v>13</v>
      </c>
      <c r="B10" s="191" t="s">
        <v>400</v>
      </c>
    </row>
    <row r="11" spans="1:2" ht="45.2" x14ac:dyDescent="0.3">
      <c r="A11" s="190" t="s">
        <v>14</v>
      </c>
      <c r="B11" s="191" t="s">
        <v>401</v>
      </c>
    </row>
    <row r="12" spans="1:2" ht="45.2" x14ac:dyDescent="0.3">
      <c r="A12" s="190" t="s">
        <v>15</v>
      </c>
      <c r="B12" s="191" t="s">
        <v>402</v>
      </c>
    </row>
    <row r="13" spans="1:2" ht="60.25" x14ac:dyDescent="0.3">
      <c r="A13" s="190" t="s">
        <v>403</v>
      </c>
      <c r="B13" s="191" t="s">
        <v>404</v>
      </c>
    </row>
    <row r="14" spans="1:2" ht="105.4" x14ac:dyDescent="0.3">
      <c r="A14" s="190" t="s">
        <v>17</v>
      </c>
      <c r="B14" s="191" t="s">
        <v>405</v>
      </c>
    </row>
    <row r="15" spans="1:2" ht="45.2" x14ac:dyDescent="0.3">
      <c r="A15" s="190" t="s">
        <v>406</v>
      </c>
      <c r="B15" s="191" t="s">
        <v>407</v>
      </c>
    </row>
    <row r="16" spans="1:2" ht="135.5" x14ac:dyDescent="0.3">
      <c r="A16" s="190" t="s">
        <v>408</v>
      </c>
      <c r="B16" s="191" t="s">
        <v>409</v>
      </c>
    </row>
    <row r="17" spans="1:12" ht="75.3" x14ac:dyDescent="0.3">
      <c r="A17" s="190" t="s">
        <v>18</v>
      </c>
      <c r="B17" s="191" t="s">
        <v>410</v>
      </c>
    </row>
    <row r="18" spans="1:12" ht="60.25" x14ac:dyDescent="0.3">
      <c r="A18" s="190" t="s">
        <v>19</v>
      </c>
      <c r="B18" s="191" t="s">
        <v>411</v>
      </c>
    </row>
    <row r="19" spans="1:12" ht="45.2" x14ac:dyDescent="0.3">
      <c r="A19" s="190" t="s">
        <v>412</v>
      </c>
      <c r="B19" s="191" t="s">
        <v>413</v>
      </c>
    </row>
    <row r="20" spans="1:12" ht="15.75" thickBot="1" x14ac:dyDescent="0.35">
      <c r="A20" s="192"/>
    </row>
    <row r="21" spans="1:12" x14ac:dyDescent="0.3">
      <c r="A21" s="188" t="s">
        <v>414</v>
      </c>
      <c r="B21" s="189"/>
    </row>
    <row r="22" spans="1:12" ht="105.4" x14ac:dyDescent="0.3">
      <c r="A22" s="190" t="s">
        <v>20</v>
      </c>
      <c r="B22" s="191" t="s">
        <v>415</v>
      </c>
    </row>
    <row r="23" spans="1:12" ht="105.4" x14ac:dyDescent="0.3">
      <c r="A23" s="190" t="s">
        <v>21</v>
      </c>
      <c r="B23" s="191" t="s">
        <v>416</v>
      </c>
    </row>
    <row r="24" spans="1:12" ht="60.25" x14ac:dyDescent="0.3">
      <c r="A24" s="190" t="s">
        <v>417</v>
      </c>
      <c r="B24" s="191" t="s">
        <v>418</v>
      </c>
    </row>
    <row r="25" spans="1:12" ht="135.5" x14ac:dyDescent="0.3">
      <c r="A25" s="190" t="s">
        <v>419</v>
      </c>
      <c r="B25" s="191" t="s">
        <v>420</v>
      </c>
    </row>
    <row r="26" spans="1:12" ht="60.25" x14ac:dyDescent="0.3">
      <c r="A26" s="190" t="s">
        <v>24</v>
      </c>
      <c r="B26" s="191" t="s">
        <v>421</v>
      </c>
    </row>
    <row r="27" spans="1:12" ht="75.3" x14ac:dyDescent="0.3">
      <c r="A27" s="190" t="s">
        <v>25</v>
      </c>
      <c r="B27" s="191" t="s">
        <v>422</v>
      </c>
    </row>
    <row r="28" spans="1:12" ht="75.3" x14ac:dyDescent="0.3">
      <c r="A28" s="190" t="s">
        <v>26</v>
      </c>
      <c r="B28" s="191" t="s">
        <v>423</v>
      </c>
    </row>
    <row r="29" spans="1:12" ht="60.25" x14ac:dyDescent="0.3">
      <c r="A29" s="190" t="s">
        <v>27</v>
      </c>
      <c r="B29" s="191" t="s">
        <v>424</v>
      </c>
    </row>
    <row r="30" spans="1:12" ht="60.25" x14ac:dyDescent="0.3">
      <c r="A30" s="190" t="s">
        <v>28</v>
      </c>
      <c r="B30" s="191" t="s">
        <v>425</v>
      </c>
    </row>
    <row r="31" spans="1:12" ht="75.3" x14ac:dyDescent="0.3">
      <c r="A31" s="190" t="s">
        <v>29</v>
      </c>
      <c r="B31" s="191" t="s">
        <v>426</v>
      </c>
    </row>
    <row r="32" spans="1:12" ht="45.2" x14ac:dyDescent="0.3">
      <c r="A32" s="190" t="s">
        <v>31</v>
      </c>
      <c r="B32" s="191" t="s">
        <v>427</v>
      </c>
      <c r="C32" s="403"/>
      <c r="D32" s="404"/>
      <c r="E32" s="404"/>
      <c r="F32" s="404"/>
      <c r="G32" s="404"/>
      <c r="H32" s="404"/>
      <c r="I32" s="404"/>
      <c r="J32" s="404"/>
      <c r="K32" s="404"/>
      <c r="L32" s="404"/>
    </row>
    <row r="33" spans="1:12" ht="90.35" x14ac:dyDescent="0.3">
      <c r="A33" s="190" t="s">
        <v>32</v>
      </c>
      <c r="B33" s="191" t="s">
        <v>428</v>
      </c>
      <c r="C33" s="193"/>
      <c r="D33" s="193"/>
      <c r="E33" s="193"/>
      <c r="F33" s="193"/>
      <c r="G33" s="193"/>
      <c r="H33" s="193"/>
      <c r="I33" s="193"/>
      <c r="J33" s="193"/>
      <c r="K33" s="193"/>
      <c r="L33" s="193"/>
    </row>
    <row r="34" spans="1:12" ht="75.3" x14ac:dyDescent="0.3">
      <c r="A34" s="190" t="s">
        <v>33</v>
      </c>
      <c r="B34" s="191" t="s">
        <v>429</v>
      </c>
      <c r="C34" s="403"/>
      <c r="D34" s="404"/>
      <c r="E34" s="404"/>
      <c r="F34" s="404"/>
      <c r="G34" s="404"/>
      <c r="H34" s="404"/>
      <c r="I34" s="404"/>
      <c r="J34" s="404"/>
      <c r="K34" s="404"/>
      <c r="L34" s="404"/>
    </row>
    <row r="35" spans="1:12" ht="45.2" x14ac:dyDescent="0.3">
      <c r="A35" s="190" t="s">
        <v>34</v>
      </c>
      <c r="B35" s="191" t="s">
        <v>430</v>
      </c>
      <c r="C35" s="193"/>
      <c r="D35" s="193"/>
      <c r="E35" s="193"/>
      <c r="F35" s="193"/>
      <c r="G35" s="193"/>
      <c r="H35" s="193"/>
      <c r="I35" s="193"/>
      <c r="J35" s="193"/>
      <c r="K35" s="193"/>
      <c r="L35" s="193"/>
    </row>
    <row r="36" spans="1:12" ht="105.4" x14ac:dyDescent="0.3">
      <c r="A36" s="190" t="s">
        <v>35</v>
      </c>
      <c r="B36" s="191" t="s">
        <v>431</v>
      </c>
      <c r="C36" s="403"/>
      <c r="D36" s="404"/>
      <c r="E36" s="404"/>
      <c r="F36" s="404"/>
      <c r="G36" s="404"/>
      <c r="H36" s="404"/>
      <c r="I36" s="404"/>
      <c r="J36" s="404"/>
      <c r="K36" s="404"/>
      <c r="L36" s="404"/>
    </row>
    <row r="37" spans="1:12" x14ac:dyDescent="0.25">
      <c r="A37" s="194"/>
      <c r="B37" s="195"/>
      <c r="C37" s="196"/>
    </row>
    <row r="38" spans="1:12" x14ac:dyDescent="0.3">
      <c r="B38" s="198" t="s">
        <v>147</v>
      </c>
    </row>
    <row r="39" spans="1:12" ht="15.75" x14ac:dyDescent="0.3">
      <c r="B39" s="199" t="s">
        <v>432</v>
      </c>
    </row>
  </sheetData>
  <mergeCells count="3">
    <mergeCell ref="C32:L32"/>
    <mergeCell ref="C34:L34"/>
    <mergeCell ref="C36:L36"/>
  </mergeCells>
  <hyperlinks>
    <hyperlink ref="A2" location="'Scenario%20impacts'!A1" display="Return to overview"/>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T105"/>
  <sheetViews>
    <sheetView workbookViewId="0">
      <selection activeCell="A21" sqref="A21:P22"/>
    </sheetView>
  </sheetViews>
  <sheetFormatPr defaultRowHeight="15.05" x14ac:dyDescent="0.3"/>
  <cols>
    <col min="1" max="1" width="10.6640625" customWidth="1"/>
    <col min="9" max="9" width="25.5546875" customWidth="1"/>
    <col min="10" max="11" width="9.109375" hidden="1" customWidth="1"/>
    <col min="12" max="12" width="8.44140625" hidden="1" customWidth="1"/>
    <col min="13" max="13" width="6.44140625" hidden="1" customWidth="1"/>
    <col min="14" max="14" width="1.44140625" hidden="1" customWidth="1"/>
    <col min="15" max="15" width="9.109375" hidden="1" customWidth="1"/>
    <col min="16" max="16" width="5.109375" customWidth="1"/>
    <col min="17" max="17" width="19.44140625" customWidth="1"/>
    <col min="18" max="18" width="19" customWidth="1"/>
    <col min="19" max="19" width="6.6640625" hidden="1" customWidth="1"/>
    <col min="20" max="20" width="16.6640625" customWidth="1"/>
  </cols>
  <sheetData>
    <row r="2" spans="1:20" x14ac:dyDescent="0.25">
      <c r="A2" t="s">
        <v>147</v>
      </c>
    </row>
    <row r="3" spans="1:20" x14ac:dyDescent="0.3">
      <c r="A3" s="405" t="s">
        <v>148</v>
      </c>
      <c r="B3" s="405"/>
      <c r="C3" s="405"/>
      <c r="D3" s="405"/>
      <c r="E3" s="405"/>
      <c r="F3" s="405"/>
      <c r="G3" s="405"/>
      <c r="H3" s="405"/>
      <c r="I3" s="405"/>
      <c r="J3" s="405"/>
      <c r="K3" s="405"/>
      <c r="L3" s="405"/>
      <c r="M3" s="405"/>
      <c r="N3" s="405"/>
      <c r="O3" s="405"/>
      <c r="P3" s="405"/>
    </row>
    <row r="4" spans="1:20" ht="23.25" customHeight="1" x14ac:dyDescent="0.3">
      <c r="A4" s="405"/>
      <c r="B4" s="405"/>
      <c r="C4" s="405"/>
      <c r="D4" s="405"/>
      <c r="E4" s="405"/>
      <c r="F4" s="405"/>
      <c r="G4" s="405"/>
      <c r="H4" s="405"/>
      <c r="I4" s="405"/>
      <c r="J4" s="405"/>
      <c r="K4" s="405"/>
      <c r="L4" s="405"/>
      <c r="M4" s="405"/>
      <c r="N4" s="405"/>
      <c r="O4" s="405"/>
      <c r="P4" s="405"/>
    </row>
    <row r="5" spans="1:20" x14ac:dyDescent="0.3">
      <c r="A5" s="407" t="s">
        <v>71</v>
      </c>
      <c r="B5" s="407"/>
      <c r="C5" s="407"/>
      <c r="D5" s="407"/>
      <c r="E5" s="407"/>
      <c r="F5" s="407"/>
      <c r="G5" s="407"/>
      <c r="H5" s="407"/>
      <c r="I5" s="407"/>
      <c r="J5" s="407"/>
      <c r="K5" s="407"/>
      <c r="L5" s="407"/>
      <c r="M5" s="407"/>
      <c r="N5" s="407"/>
      <c r="O5" s="407"/>
      <c r="P5" s="407"/>
      <c r="Q5" s="405" t="s">
        <v>72</v>
      </c>
    </row>
    <row r="6" spans="1:20" ht="40.75" customHeight="1" x14ac:dyDescent="0.3">
      <c r="A6" s="407"/>
      <c r="B6" s="407"/>
      <c r="C6" s="407"/>
      <c r="D6" s="407"/>
      <c r="E6" s="407"/>
      <c r="F6" s="407"/>
      <c r="G6" s="407"/>
      <c r="H6" s="407"/>
      <c r="I6" s="407"/>
      <c r="J6" s="407"/>
      <c r="K6" s="407"/>
      <c r="L6" s="407"/>
      <c r="M6" s="407"/>
      <c r="N6" s="407"/>
      <c r="O6" s="407"/>
      <c r="P6" s="407"/>
      <c r="Q6" s="405"/>
    </row>
    <row r="7" spans="1:20" x14ac:dyDescent="0.3">
      <c r="A7" s="405" t="s">
        <v>44</v>
      </c>
      <c r="B7" s="405"/>
      <c r="C7" s="405"/>
      <c r="D7" s="405"/>
      <c r="E7" s="405"/>
      <c r="F7" s="405"/>
      <c r="G7" s="405"/>
      <c r="H7" s="405"/>
      <c r="I7" s="405"/>
      <c r="J7" s="405"/>
      <c r="K7" s="405"/>
      <c r="L7" s="405"/>
      <c r="M7" s="405"/>
      <c r="N7" s="405"/>
      <c r="O7" s="405"/>
      <c r="P7" s="405"/>
      <c r="Q7" s="405" t="s">
        <v>45</v>
      </c>
      <c r="R7" s="405"/>
      <c r="S7" s="405"/>
      <c r="T7" s="405" t="s">
        <v>46</v>
      </c>
    </row>
    <row r="8" spans="1:20" ht="43.55" customHeight="1" x14ac:dyDescent="0.3">
      <c r="A8" s="405"/>
      <c r="B8" s="405"/>
      <c r="C8" s="405"/>
      <c r="D8" s="405"/>
      <c r="E8" s="405"/>
      <c r="F8" s="405"/>
      <c r="G8" s="405"/>
      <c r="H8" s="405"/>
      <c r="I8" s="405"/>
      <c r="J8" s="405"/>
      <c r="K8" s="405"/>
      <c r="L8" s="405"/>
      <c r="M8" s="405"/>
      <c r="N8" s="405"/>
      <c r="O8" s="405"/>
      <c r="P8" s="405"/>
      <c r="Q8" s="405"/>
      <c r="R8" s="405"/>
      <c r="S8" s="405"/>
      <c r="T8" s="405"/>
    </row>
    <row r="9" spans="1:20" x14ac:dyDescent="0.3">
      <c r="A9" s="405" t="s">
        <v>88</v>
      </c>
      <c r="B9" s="405"/>
      <c r="C9" s="405"/>
      <c r="D9" s="405"/>
      <c r="E9" s="405"/>
      <c r="F9" s="405"/>
      <c r="G9" s="405"/>
      <c r="H9" s="405"/>
      <c r="I9" s="405"/>
      <c r="J9" s="405"/>
      <c r="K9" s="405"/>
      <c r="L9" s="405"/>
      <c r="M9" s="405"/>
      <c r="N9" s="405"/>
      <c r="O9" s="405"/>
      <c r="P9" s="405"/>
    </row>
    <row r="10" spans="1:20" ht="26.2" customHeight="1" x14ac:dyDescent="0.3">
      <c r="A10" s="405"/>
      <c r="B10" s="405"/>
      <c r="C10" s="405"/>
      <c r="D10" s="405"/>
      <c r="E10" s="405"/>
      <c r="F10" s="405"/>
      <c r="G10" s="405"/>
      <c r="H10" s="405"/>
      <c r="I10" s="405"/>
      <c r="J10" s="405"/>
      <c r="K10" s="405"/>
      <c r="L10" s="405"/>
      <c r="M10" s="405"/>
      <c r="N10" s="405"/>
      <c r="O10" s="405"/>
      <c r="P10" s="405"/>
    </row>
    <row r="11" spans="1:20" x14ac:dyDescent="0.3">
      <c r="A11" s="405" t="s">
        <v>47</v>
      </c>
      <c r="B11" s="405"/>
      <c r="C11" s="405"/>
      <c r="D11" s="405"/>
      <c r="E11" s="405"/>
      <c r="F11" s="405"/>
      <c r="G11" s="405"/>
      <c r="H11" s="405"/>
      <c r="I11" s="405"/>
      <c r="J11" s="405"/>
      <c r="K11" s="405"/>
      <c r="L11" s="405"/>
      <c r="M11" s="405"/>
      <c r="N11" s="405"/>
      <c r="O11" s="405"/>
      <c r="P11" s="405"/>
      <c r="Q11" s="405" t="s">
        <v>48</v>
      </c>
      <c r="R11" s="405"/>
      <c r="T11" s="406"/>
    </row>
    <row r="12" spans="1:20" ht="42.75" customHeight="1" x14ac:dyDescent="0.3">
      <c r="A12" s="405"/>
      <c r="B12" s="405"/>
      <c r="C12" s="405"/>
      <c r="D12" s="405"/>
      <c r="E12" s="405"/>
      <c r="F12" s="405"/>
      <c r="G12" s="405"/>
      <c r="H12" s="405"/>
      <c r="I12" s="405"/>
      <c r="J12" s="405"/>
      <c r="K12" s="405"/>
      <c r="L12" s="405"/>
      <c r="M12" s="405"/>
      <c r="N12" s="405"/>
      <c r="O12" s="405"/>
      <c r="P12" s="405"/>
      <c r="Q12" s="405"/>
      <c r="R12" s="405"/>
      <c r="T12" s="406"/>
    </row>
    <row r="13" spans="1:20" x14ac:dyDescent="0.3">
      <c r="A13" s="405" t="s">
        <v>90</v>
      </c>
      <c r="B13" s="405"/>
      <c r="C13" s="405"/>
      <c r="D13" s="405"/>
      <c r="E13" s="405"/>
      <c r="F13" s="405"/>
      <c r="G13" s="405"/>
      <c r="H13" s="405"/>
      <c r="I13" s="405"/>
      <c r="J13" s="405"/>
      <c r="K13" s="405"/>
      <c r="L13" s="405"/>
      <c r="M13" s="405"/>
      <c r="N13" s="405"/>
      <c r="O13" s="405"/>
      <c r="P13" s="405"/>
    </row>
    <row r="14" spans="1:20" x14ac:dyDescent="0.3">
      <c r="A14" s="405"/>
      <c r="B14" s="405"/>
      <c r="C14" s="405"/>
      <c r="D14" s="405"/>
      <c r="E14" s="405"/>
      <c r="F14" s="405"/>
      <c r="G14" s="405"/>
      <c r="H14" s="405"/>
      <c r="I14" s="405"/>
      <c r="J14" s="405"/>
      <c r="K14" s="405"/>
      <c r="L14" s="405"/>
      <c r="M14" s="405"/>
      <c r="N14" s="405"/>
      <c r="O14" s="405"/>
      <c r="P14" s="405"/>
    </row>
    <row r="15" spans="1:20" x14ac:dyDescent="0.3">
      <c r="A15" s="405" t="s">
        <v>63</v>
      </c>
      <c r="B15" s="405"/>
      <c r="C15" s="405"/>
      <c r="D15" s="405"/>
      <c r="E15" s="405"/>
      <c r="F15" s="405"/>
      <c r="G15" s="405"/>
      <c r="H15" s="405"/>
      <c r="I15" s="405"/>
      <c r="J15" s="405"/>
      <c r="K15" s="405"/>
      <c r="L15" s="405"/>
      <c r="M15" s="405"/>
      <c r="N15" s="405"/>
      <c r="O15" s="405"/>
      <c r="P15" s="405"/>
      <c r="Q15" s="405" t="s">
        <v>65</v>
      </c>
      <c r="R15" s="405"/>
    </row>
    <row r="16" spans="1:20" ht="44.2" customHeight="1" x14ac:dyDescent="0.3">
      <c r="A16" s="405"/>
      <c r="B16" s="405"/>
      <c r="C16" s="405"/>
      <c r="D16" s="405"/>
      <c r="E16" s="405"/>
      <c r="F16" s="405"/>
      <c r="G16" s="405"/>
      <c r="H16" s="405"/>
      <c r="I16" s="405"/>
      <c r="J16" s="405"/>
      <c r="K16" s="405"/>
      <c r="L16" s="405"/>
      <c r="M16" s="405"/>
      <c r="N16" s="405"/>
      <c r="O16" s="405"/>
      <c r="P16" s="405"/>
      <c r="Q16" s="405"/>
      <c r="R16" s="405"/>
    </row>
    <row r="17" spans="1:16" x14ac:dyDescent="0.3">
      <c r="A17" s="405"/>
      <c r="B17" s="405"/>
      <c r="C17" s="405"/>
      <c r="D17" s="405"/>
      <c r="E17" s="405"/>
      <c r="F17" s="405"/>
      <c r="G17" s="405"/>
      <c r="H17" s="405"/>
      <c r="I17" s="405"/>
      <c r="J17" s="405"/>
      <c r="K17" s="405"/>
      <c r="L17" s="405"/>
      <c r="M17" s="405"/>
      <c r="N17" s="405"/>
      <c r="O17" s="405"/>
      <c r="P17" s="405"/>
    </row>
    <row r="18" spans="1:16" x14ac:dyDescent="0.3">
      <c r="A18" s="405"/>
      <c r="B18" s="405"/>
      <c r="C18" s="405"/>
      <c r="D18" s="405"/>
      <c r="E18" s="405"/>
      <c r="F18" s="405"/>
      <c r="G18" s="405"/>
      <c r="H18" s="405"/>
      <c r="I18" s="405"/>
      <c r="J18" s="405"/>
      <c r="K18" s="405"/>
      <c r="L18" s="405"/>
      <c r="M18" s="405"/>
      <c r="N18" s="405"/>
      <c r="O18" s="405"/>
      <c r="P18" s="405"/>
    </row>
    <row r="19" spans="1:16" x14ac:dyDescent="0.3">
      <c r="A19" s="405" t="s">
        <v>75</v>
      </c>
      <c r="B19" s="405"/>
      <c r="C19" s="405"/>
      <c r="D19" s="405"/>
      <c r="E19" s="405"/>
      <c r="F19" s="405"/>
      <c r="G19" s="405"/>
      <c r="H19" s="405"/>
      <c r="I19" s="405"/>
      <c r="J19" s="405"/>
      <c r="K19" s="405"/>
      <c r="L19" s="405"/>
      <c r="M19" s="405"/>
      <c r="N19" s="405"/>
      <c r="O19" s="405"/>
      <c r="P19" s="405"/>
    </row>
    <row r="20" spans="1:16" x14ac:dyDescent="0.3">
      <c r="A20" s="405"/>
      <c r="B20" s="405"/>
      <c r="C20" s="405"/>
      <c r="D20" s="405"/>
      <c r="E20" s="405"/>
      <c r="F20" s="405"/>
      <c r="G20" s="405"/>
      <c r="H20" s="405"/>
      <c r="I20" s="405"/>
      <c r="J20" s="405"/>
      <c r="K20" s="405"/>
      <c r="L20" s="405"/>
      <c r="M20" s="405"/>
      <c r="N20" s="405"/>
      <c r="O20" s="405"/>
      <c r="P20" s="405"/>
    </row>
    <row r="21" spans="1:16" x14ac:dyDescent="0.3">
      <c r="A21" s="405"/>
      <c r="B21" s="405"/>
      <c r="C21" s="405"/>
      <c r="D21" s="405"/>
      <c r="E21" s="405"/>
      <c r="F21" s="405"/>
      <c r="G21" s="405"/>
      <c r="H21" s="405"/>
      <c r="I21" s="405"/>
      <c r="J21" s="405"/>
      <c r="K21" s="405"/>
      <c r="L21" s="405"/>
      <c r="M21" s="405"/>
      <c r="N21" s="405"/>
      <c r="O21" s="405"/>
      <c r="P21" s="405"/>
    </row>
    <row r="22" spans="1:16" x14ac:dyDescent="0.3">
      <c r="A22" s="405"/>
      <c r="B22" s="405"/>
      <c r="C22" s="405"/>
      <c r="D22" s="405"/>
      <c r="E22" s="405"/>
      <c r="F22" s="405"/>
      <c r="G22" s="405"/>
      <c r="H22" s="405"/>
      <c r="I22" s="405"/>
      <c r="J22" s="405"/>
      <c r="K22" s="405"/>
      <c r="L22" s="405"/>
      <c r="M22" s="405"/>
      <c r="N22" s="405"/>
      <c r="O22" s="405"/>
      <c r="P22" s="405"/>
    </row>
    <row r="26" spans="1:16" x14ac:dyDescent="0.3">
      <c r="A26" s="405" t="s">
        <v>98</v>
      </c>
      <c r="B26" s="405"/>
      <c r="C26" s="405"/>
      <c r="D26" s="405"/>
      <c r="E26" s="405"/>
      <c r="F26" s="405"/>
      <c r="G26" s="405"/>
      <c r="H26" s="405"/>
      <c r="I26" s="405"/>
      <c r="J26" s="405"/>
      <c r="K26" s="405"/>
      <c r="L26" s="405"/>
      <c r="M26" s="405"/>
      <c r="N26" s="405"/>
      <c r="O26" s="405"/>
      <c r="P26" s="405"/>
    </row>
    <row r="27" spans="1:16" x14ac:dyDescent="0.3">
      <c r="A27" s="405"/>
      <c r="B27" s="405"/>
      <c r="C27" s="405"/>
      <c r="D27" s="405"/>
      <c r="E27" s="405"/>
      <c r="F27" s="405"/>
      <c r="G27" s="405"/>
      <c r="H27" s="405"/>
      <c r="I27" s="405"/>
      <c r="J27" s="405"/>
      <c r="K27" s="405"/>
      <c r="L27" s="405"/>
      <c r="M27" s="405"/>
      <c r="N27" s="405"/>
      <c r="O27" s="405"/>
      <c r="P27" s="405"/>
    </row>
    <row r="28" spans="1:16" x14ac:dyDescent="0.3">
      <c r="A28" s="405"/>
      <c r="B28" s="405"/>
      <c r="C28" s="405"/>
      <c r="D28" s="405"/>
      <c r="E28" s="405"/>
      <c r="F28" s="405"/>
      <c r="G28" s="405"/>
      <c r="H28" s="405"/>
      <c r="I28" s="405"/>
      <c r="J28" s="405"/>
      <c r="K28" s="405"/>
      <c r="L28" s="405"/>
      <c r="M28" s="405"/>
      <c r="N28" s="405"/>
      <c r="O28" s="405"/>
      <c r="P28" s="405"/>
    </row>
    <row r="29" spans="1:16" x14ac:dyDescent="0.3">
      <c r="A29" s="405"/>
      <c r="B29" s="405"/>
      <c r="C29" s="405"/>
      <c r="D29" s="405"/>
      <c r="E29" s="405"/>
      <c r="F29" s="405"/>
      <c r="G29" s="405"/>
      <c r="H29" s="405"/>
      <c r="I29" s="405"/>
      <c r="J29" s="405"/>
      <c r="K29" s="405"/>
      <c r="L29" s="405"/>
      <c r="M29" s="405"/>
      <c r="N29" s="405"/>
      <c r="O29" s="405"/>
      <c r="P29" s="405"/>
    </row>
    <row r="54" spans="17:17" x14ac:dyDescent="0.3">
      <c r="Q54" s="53"/>
    </row>
    <row r="55" spans="17:17" x14ac:dyDescent="0.3">
      <c r="Q55" s="52"/>
    </row>
    <row r="72" spans="1:18" x14ac:dyDescent="0.3">
      <c r="B72" s="405" t="s">
        <v>73</v>
      </c>
      <c r="C72" s="405"/>
      <c r="D72" s="405"/>
      <c r="E72" s="405"/>
      <c r="F72" s="405"/>
      <c r="G72" s="405"/>
      <c r="H72" s="405"/>
      <c r="I72" s="405"/>
      <c r="J72" s="405"/>
      <c r="K72" s="405"/>
      <c r="L72" s="405"/>
      <c r="M72" s="405"/>
      <c r="N72" s="405"/>
      <c r="O72" s="405"/>
      <c r="P72" s="405"/>
      <c r="Q72" s="405"/>
    </row>
    <row r="73" spans="1:18" x14ac:dyDescent="0.3">
      <c r="B73" s="405"/>
      <c r="C73" s="405"/>
      <c r="D73" s="405"/>
      <c r="E73" s="405"/>
      <c r="F73" s="405"/>
      <c r="G73" s="405"/>
      <c r="H73" s="405"/>
      <c r="I73" s="405"/>
      <c r="J73" s="405"/>
      <c r="K73" s="405"/>
      <c r="L73" s="405"/>
      <c r="M73" s="405"/>
      <c r="N73" s="405"/>
      <c r="O73" s="405"/>
      <c r="P73" s="405"/>
      <c r="Q73" s="405"/>
    </row>
    <row r="74" spans="1:18" x14ac:dyDescent="0.3">
      <c r="B74" s="405"/>
      <c r="C74" s="405"/>
      <c r="D74" s="405"/>
      <c r="E74" s="405"/>
      <c r="F74" s="405"/>
      <c r="G74" s="405"/>
      <c r="H74" s="405"/>
      <c r="I74" s="405"/>
      <c r="J74" s="405"/>
      <c r="K74" s="405"/>
      <c r="L74" s="405"/>
      <c r="M74" s="405"/>
      <c r="N74" s="405"/>
      <c r="O74" s="405"/>
      <c r="P74" s="405"/>
      <c r="Q74" s="405"/>
    </row>
    <row r="76" spans="1:18" x14ac:dyDescent="0.3">
      <c r="A76" s="405" t="s">
        <v>74</v>
      </c>
      <c r="B76" s="405"/>
      <c r="C76" s="405"/>
      <c r="D76" s="405"/>
      <c r="E76" s="405"/>
      <c r="F76" s="405"/>
      <c r="G76" s="405"/>
      <c r="H76" s="405"/>
      <c r="I76" s="405"/>
      <c r="J76" s="405"/>
      <c r="K76" s="405"/>
      <c r="L76" s="405"/>
      <c r="M76" s="405"/>
      <c r="N76" s="405"/>
      <c r="O76" s="405"/>
      <c r="P76" s="405"/>
      <c r="Q76" s="405"/>
      <c r="R76" s="405"/>
    </row>
    <row r="77" spans="1:18" x14ac:dyDescent="0.3">
      <c r="A77" s="405"/>
      <c r="B77" s="405"/>
      <c r="C77" s="405"/>
      <c r="D77" s="405"/>
      <c r="E77" s="405"/>
      <c r="F77" s="405"/>
      <c r="G77" s="405"/>
      <c r="H77" s="405"/>
      <c r="I77" s="405"/>
      <c r="J77" s="405"/>
      <c r="K77" s="405"/>
      <c r="L77" s="405"/>
      <c r="M77" s="405"/>
      <c r="N77" s="405"/>
      <c r="O77" s="405"/>
      <c r="P77" s="405"/>
      <c r="Q77" s="405"/>
      <c r="R77" s="405"/>
    </row>
    <row r="103" spans="2:2" x14ac:dyDescent="0.3">
      <c r="B103" s="58"/>
    </row>
    <row r="104" spans="2:2" x14ac:dyDescent="0.3">
      <c r="B104" s="59"/>
    </row>
    <row r="105" spans="2:2" x14ac:dyDescent="0.3">
      <c r="B105" s="58"/>
    </row>
  </sheetData>
  <mergeCells count="19">
    <mergeCell ref="Q5:Q6"/>
    <mergeCell ref="B72:Q74"/>
    <mergeCell ref="A3:P4"/>
    <mergeCell ref="A5:P6"/>
    <mergeCell ref="A7:P8"/>
    <mergeCell ref="A9:P10"/>
    <mergeCell ref="A11:P12"/>
    <mergeCell ref="A17:P18"/>
    <mergeCell ref="A19:P20"/>
    <mergeCell ref="A21:P22"/>
    <mergeCell ref="Q7:S8"/>
    <mergeCell ref="A26:P29"/>
    <mergeCell ref="A76:R77"/>
    <mergeCell ref="T7:T8"/>
    <mergeCell ref="Q11:R12"/>
    <mergeCell ref="T11:T12"/>
    <mergeCell ref="Q15:R16"/>
    <mergeCell ref="A13:P14"/>
    <mergeCell ref="A15:P16"/>
  </mergeCells>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S10"/>
  <sheetViews>
    <sheetView workbookViewId="0">
      <selection activeCell="L30" sqref="L30"/>
    </sheetView>
  </sheetViews>
  <sheetFormatPr defaultRowHeight="15.05" x14ac:dyDescent="0.3"/>
  <cols>
    <col min="19" max="19" width="14.44140625" customWidth="1"/>
  </cols>
  <sheetData>
    <row r="2" spans="2:19" x14ac:dyDescent="0.25">
      <c r="B2" t="s">
        <v>89</v>
      </c>
    </row>
    <row r="4" spans="2:19" x14ac:dyDescent="0.3">
      <c r="B4" t="s">
        <v>91</v>
      </c>
      <c r="G4" s="405" t="s">
        <v>88</v>
      </c>
      <c r="H4" s="405"/>
      <c r="I4" s="405"/>
      <c r="J4" s="405"/>
      <c r="K4" s="405"/>
      <c r="L4" s="405"/>
      <c r="M4" s="405"/>
      <c r="N4" s="405"/>
      <c r="O4" s="405"/>
      <c r="P4" s="405"/>
      <c r="Q4" s="405"/>
      <c r="R4" s="405"/>
      <c r="S4" s="405"/>
    </row>
    <row r="5" spans="2:19" x14ac:dyDescent="0.3">
      <c r="G5" s="405"/>
      <c r="H5" s="405"/>
      <c r="I5" s="405"/>
      <c r="J5" s="405"/>
      <c r="K5" s="405"/>
      <c r="L5" s="405"/>
      <c r="M5" s="405"/>
      <c r="N5" s="405"/>
      <c r="O5" s="405"/>
      <c r="P5" s="405"/>
      <c r="Q5" s="405"/>
      <c r="R5" s="405"/>
      <c r="S5" s="405"/>
    </row>
    <row r="8" spans="2:19" x14ac:dyDescent="0.25">
      <c r="B8" t="s">
        <v>92</v>
      </c>
    </row>
    <row r="9" spans="2:19" x14ac:dyDescent="0.3">
      <c r="B9" t="s">
        <v>93</v>
      </c>
      <c r="I9" s="405" t="s">
        <v>90</v>
      </c>
      <c r="J9" s="405"/>
      <c r="K9" s="405"/>
      <c r="L9" s="405"/>
      <c r="M9" s="405"/>
      <c r="N9" s="405"/>
      <c r="O9" s="405"/>
      <c r="P9" s="405"/>
      <c r="Q9" s="405"/>
      <c r="R9" s="405"/>
      <c r="S9" s="405"/>
    </row>
    <row r="10" spans="2:19" x14ac:dyDescent="0.3">
      <c r="I10" s="405"/>
      <c r="J10" s="405"/>
      <c r="K10" s="405"/>
      <c r="L10" s="405"/>
      <c r="M10" s="405"/>
      <c r="N10" s="405"/>
      <c r="O10" s="405"/>
      <c r="P10" s="405"/>
      <c r="Q10" s="405"/>
      <c r="R10" s="405"/>
      <c r="S10" s="405"/>
    </row>
  </sheetData>
  <mergeCells count="2">
    <mergeCell ref="G4:S5"/>
    <mergeCell ref="I9:S10"/>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15</vt:i4>
      </vt:variant>
    </vt:vector>
  </HeadingPairs>
  <TitlesOfParts>
    <vt:vector size="15" baseType="lpstr">
      <vt:lpstr>Introduction</vt:lpstr>
      <vt:lpstr>Absolute impacts</vt:lpstr>
      <vt:lpstr>Scenario impacts</vt:lpstr>
      <vt:lpstr>Gas boiler (conventional)</vt:lpstr>
      <vt:lpstr>Air source heat pump</vt:lpstr>
      <vt:lpstr>Ground source heat pump</vt:lpstr>
      <vt:lpstr>Solar thermal</vt:lpstr>
      <vt:lpstr>Biogas</vt:lpstr>
      <vt:lpstr>Biomass waste</vt:lpstr>
      <vt:lpstr>Biomass Energy crops</vt:lpstr>
      <vt:lpstr>Biomass Wood</vt:lpstr>
      <vt:lpstr>References</vt:lpstr>
      <vt:lpstr>Impact Categories</vt:lpstr>
      <vt:lpstr>Working sheet</vt:lpstr>
      <vt:lpstr>Waste data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Jamie Warmington</dc:creator>
  <cp:lastModifiedBy>Daniel Forster</cp:lastModifiedBy>
  <cp:lastPrinted>2013-07-23T09:55:59Z</cp:lastPrinted>
  <dcterms:created xsi:type="dcterms:W3CDTF">2013-03-04T14:10:17Z</dcterms:created>
  <dcterms:modified xsi:type="dcterms:W3CDTF">2013-07-24T07:58:37Z</dcterms:modified>
</cp:coreProperties>
</file>